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C41"/>
  <c r="C42" s="1"/>
  <c r="C51" s="1"/>
  <c r="B41"/>
  <c r="B30"/>
  <c r="B42" s="1"/>
  <c r="B51" s="1"/>
  <c r="B52" l="1"/>
  <c r="B59" s="1"/>
  <c r="B61" s="1"/>
  <c r="C73"/>
  <c r="C59"/>
  <c r="C61" s="1"/>
  <c r="B73"/>
  <c r="D41"/>
  <c r="D57" l="1"/>
  <c r="D55"/>
  <c r="D53"/>
  <c r="D52" s="1"/>
  <c r="D56"/>
  <c r="E41"/>
  <c r="B63"/>
  <c r="B68"/>
  <c r="C63"/>
  <c r="C68"/>
  <c r="C64" l="1"/>
  <c r="B64"/>
  <c r="B65" s="1"/>
  <c r="E56"/>
  <c r="E55"/>
  <c r="E53"/>
  <c r="E57"/>
  <c r="F41"/>
  <c r="E42" l="1"/>
  <c r="E51" s="1"/>
  <c r="C76"/>
  <c r="C79" s="1"/>
  <c r="E52"/>
  <c r="C65"/>
  <c r="F56"/>
  <c r="F57"/>
  <c r="F55"/>
  <c r="F53"/>
  <c r="F52" s="1"/>
  <c r="G41"/>
  <c r="B71"/>
  <c r="C71" s="1"/>
  <c r="D42"/>
  <c r="D51" s="1"/>
  <c r="B76"/>
  <c r="E59" l="1"/>
  <c r="E61" s="1"/>
  <c r="E73"/>
  <c r="D59"/>
  <c r="D61" s="1"/>
  <c r="D73"/>
  <c r="G56"/>
  <c r="G57"/>
  <c r="H41"/>
  <c r="G55"/>
  <c r="G53"/>
  <c r="B81"/>
  <c r="C77"/>
  <c r="B77"/>
  <c r="B79"/>
  <c r="C81"/>
  <c r="D63" l="1"/>
  <c r="D68"/>
  <c r="G52"/>
  <c r="C80"/>
  <c r="B80"/>
  <c r="B82"/>
  <c r="B90"/>
  <c r="C82"/>
  <c r="C90"/>
  <c r="H56"/>
  <c r="H57"/>
  <c r="H53"/>
  <c r="I41"/>
  <c r="H55"/>
  <c r="E68"/>
  <c r="E63"/>
  <c r="C92" l="1"/>
  <c r="C85"/>
  <c r="E64"/>
  <c r="E65"/>
  <c r="I55"/>
  <c r="I56"/>
  <c r="I57"/>
  <c r="J41"/>
  <c r="I53"/>
  <c r="B85"/>
  <c r="B92"/>
  <c r="H52"/>
  <c r="D64"/>
  <c r="D65" s="1"/>
  <c r="J56" l="1"/>
  <c r="J57"/>
  <c r="J55"/>
  <c r="J53"/>
  <c r="K41"/>
  <c r="F42"/>
  <c r="F51" s="1"/>
  <c r="D71"/>
  <c r="E71" s="1"/>
  <c r="D76"/>
  <c r="G42"/>
  <c r="G51" s="1"/>
  <c r="E76"/>
  <c r="E79" s="1"/>
  <c r="I52"/>
  <c r="K56" l="1"/>
  <c r="K57"/>
  <c r="L41"/>
  <c r="K53"/>
  <c r="K55"/>
  <c r="F59"/>
  <c r="F61" s="1"/>
  <c r="F73"/>
  <c r="D79"/>
  <c r="D77"/>
  <c r="E77"/>
  <c r="E81"/>
  <c r="D81"/>
  <c r="J52"/>
  <c r="G59"/>
  <c r="G61" s="1"/>
  <c r="G73"/>
  <c r="E90" l="1"/>
  <c r="E82"/>
  <c r="F68"/>
  <c r="F63"/>
  <c r="K52"/>
  <c r="L57"/>
  <c r="L55"/>
  <c r="L56"/>
  <c r="L53"/>
  <c r="M41"/>
  <c r="D90"/>
  <c r="D82"/>
  <c r="G68"/>
  <c r="G63"/>
  <c r="D80"/>
  <c r="E80"/>
  <c r="G64" l="1"/>
  <c r="G65" s="1"/>
  <c r="D92"/>
  <c r="D85"/>
  <c r="E92"/>
  <c r="E85"/>
  <c r="F64"/>
  <c r="F65" s="1"/>
  <c r="M56"/>
  <c r="M57"/>
  <c r="M53"/>
  <c r="M52" s="1"/>
  <c r="M55"/>
  <c r="N41"/>
  <c r="L52"/>
  <c r="N56" l="1"/>
  <c r="N57"/>
  <c r="N53"/>
  <c r="N55"/>
  <c r="O41"/>
  <c r="H42"/>
  <c r="H51" s="1"/>
  <c r="F71"/>
  <c r="G71" s="1"/>
  <c r="F76"/>
  <c r="I42"/>
  <c r="I51" s="1"/>
  <c r="G76"/>
  <c r="G79" s="1"/>
  <c r="H73" l="1"/>
  <c r="H59"/>
  <c r="H61" s="1"/>
  <c r="O56"/>
  <c r="O57"/>
  <c r="O55"/>
  <c r="P41"/>
  <c r="O53"/>
  <c r="O52" s="1"/>
  <c r="N52"/>
  <c r="I73"/>
  <c r="I59"/>
  <c r="I61" s="1"/>
  <c r="F79"/>
  <c r="F77"/>
  <c r="G77"/>
  <c r="G81"/>
  <c r="F81"/>
  <c r="P56" l="1"/>
  <c r="P57"/>
  <c r="P55"/>
  <c r="Q41"/>
  <c r="P53"/>
  <c r="P52" s="1"/>
  <c r="G80"/>
  <c r="F80"/>
  <c r="F90"/>
  <c r="F82"/>
  <c r="I63"/>
  <c r="I68"/>
  <c r="H63"/>
  <c r="H68"/>
  <c r="G90"/>
  <c r="G82"/>
  <c r="H64" l="1"/>
  <c r="H65" s="1"/>
  <c r="Q55"/>
  <c r="Q56"/>
  <c r="Q57"/>
  <c r="R41"/>
  <c r="Q53"/>
  <c r="Q52" s="1"/>
  <c r="G92"/>
  <c r="G85"/>
  <c r="F92"/>
  <c r="F85"/>
  <c r="I64"/>
  <c r="K42" l="1"/>
  <c r="K51" s="1"/>
  <c r="I76"/>
  <c r="I79" s="1"/>
  <c r="R56"/>
  <c r="R57"/>
  <c r="S41"/>
  <c r="R55"/>
  <c r="R53"/>
  <c r="R52" s="1"/>
  <c r="I65"/>
  <c r="J42"/>
  <c r="J51" s="1"/>
  <c r="H71"/>
  <c r="I71" s="1"/>
  <c r="H76"/>
  <c r="S56" l="1"/>
  <c r="S57"/>
  <c r="S55"/>
  <c r="T41"/>
  <c r="S53"/>
  <c r="S52" s="1"/>
  <c r="H79"/>
  <c r="H77"/>
  <c r="H81"/>
  <c r="I77"/>
  <c r="I81"/>
  <c r="J73"/>
  <c r="J59"/>
  <c r="J61" s="1"/>
  <c r="K73"/>
  <c r="K59"/>
  <c r="K61" s="1"/>
  <c r="H80" l="1"/>
  <c r="I80"/>
  <c r="K63"/>
  <c r="K68"/>
  <c r="T57"/>
  <c r="T55"/>
  <c r="T53"/>
  <c r="U41"/>
  <c r="T56"/>
  <c r="H90"/>
  <c r="H82"/>
  <c r="I90"/>
  <c r="I82"/>
  <c r="J63"/>
  <c r="J68"/>
  <c r="U56" l="1"/>
  <c r="U57"/>
  <c r="U53"/>
  <c r="V41"/>
  <c r="U55"/>
  <c r="T52"/>
  <c r="I92"/>
  <c r="I85"/>
  <c r="J64"/>
  <c r="J65" s="1"/>
  <c r="K64"/>
  <c r="K65" s="1"/>
  <c r="H92"/>
  <c r="H85"/>
  <c r="F21"/>
  <c r="F22" s="1"/>
  <c r="V55" l="1"/>
  <c r="V56"/>
  <c r="V57"/>
  <c r="V53"/>
  <c r="V52" s="1"/>
  <c r="W41"/>
  <c r="U52"/>
  <c r="M42"/>
  <c r="M51" s="1"/>
  <c r="K76"/>
  <c r="K79" s="1"/>
  <c r="L42"/>
  <c r="L51" s="1"/>
  <c r="J71"/>
  <c r="K71" s="1"/>
  <c r="J76"/>
  <c r="M59" l="1"/>
  <c r="M61" s="1"/>
  <c r="M73"/>
  <c r="W55"/>
  <c r="W56"/>
  <c r="W57"/>
  <c r="X41"/>
  <c r="W53"/>
  <c r="J79"/>
  <c r="J81"/>
  <c r="J77"/>
  <c r="K81"/>
  <c r="K77"/>
  <c r="L59"/>
  <c r="L61" s="1"/>
  <c r="L73"/>
  <c r="W52" l="1"/>
  <c r="X55"/>
  <c r="X56"/>
  <c r="X57"/>
  <c r="Y41"/>
  <c r="X53"/>
  <c r="X52" s="1"/>
  <c r="L63"/>
  <c r="L68"/>
  <c r="K82"/>
  <c r="K90"/>
  <c r="J82"/>
  <c r="J90"/>
  <c r="K80"/>
  <c r="J80"/>
  <c r="M68"/>
  <c r="M63"/>
  <c r="L64" l="1"/>
  <c r="L65" s="1"/>
  <c r="M64"/>
  <c r="M65" s="1"/>
  <c r="Y55"/>
  <c r="Y56"/>
  <c r="Y57"/>
  <c r="Z41"/>
  <c r="Y53"/>
  <c r="J85"/>
  <c r="J92"/>
  <c r="K92"/>
  <c r="K85"/>
  <c r="O42" l="1"/>
  <c r="O51" s="1"/>
  <c r="M76"/>
  <c r="Z55"/>
  <c r="Z56"/>
  <c r="Z57"/>
  <c r="Z53"/>
  <c r="AA41"/>
  <c r="Y52"/>
  <c r="N42"/>
  <c r="N51" s="1"/>
  <c r="L71"/>
  <c r="M71" s="1"/>
  <c r="L76"/>
  <c r="Z52" l="1"/>
  <c r="L79"/>
  <c r="L80" s="1"/>
  <c r="L81"/>
  <c r="L77"/>
  <c r="M79"/>
  <c r="M80" s="1"/>
  <c r="M81"/>
  <c r="M77"/>
  <c r="AA56"/>
  <c r="AA57"/>
  <c r="AA53"/>
  <c r="AA55"/>
  <c r="AB41"/>
  <c r="N59"/>
  <c r="N61" s="1"/>
  <c r="N73"/>
  <c r="O59"/>
  <c r="O61" s="1"/>
  <c r="O73"/>
  <c r="M90" l="1"/>
  <c r="M82"/>
  <c r="N68"/>
  <c r="N63"/>
  <c r="O68"/>
  <c r="O63"/>
  <c r="M92"/>
  <c r="M85"/>
  <c r="AB57"/>
  <c r="AB55"/>
  <c r="AB53"/>
  <c r="AC41"/>
  <c r="AB56"/>
  <c r="L90"/>
  <c r="L82"/>
  <c r="AA52"/>
  <c r="L92"/>
  <c r="L85"/>
  <c r="O64" l="1"/>
  <c r="O65" s="1"/>
  <c r="AC55"/>
  <c r="AC56"/>
  <c r="AC57"/>
  <c r="AC53"/>
  <c r="AC52" s="1"/>
  <c r="AD41"/>
  <c r="N64"/>
  <c r="N65" s="1"/>
  <c r="AB52"/>
  <c r="AD55" l="1"/>
  <c r="AD56"/>
  <c r="AD57"/>
  <c r="AD53"/>
  <c r="AD52" s="1"/>
  <c r="AE41"/>
  <c r="P42"/>
  <c r="P51" s="1"/>
  <c r="N71"/>
  <c r="O71" s="1"/>
  <c r="N76"/>
  <c r="Q42"/>
  <c r="Q51" s="1"/>
  <c r="O76"/>
  <c r="P73" l="1"/>
  <c r="P59"/>
  <c r="P61" s="1"/>
  <c r="O79"/>
  <c r="O77"/>
  <c r="O81"/>
  <c r="N79"/>
  <c r="N80" s="1"/>
  <c r="N81"/>
  <c r="N77"/>
  <c r="AE55"/>
  <c r="AE56"/>
  <c r="AE57"/>
  <c r="AF41"/>
  <c r="AE53"/>
  <c r="AE52" s="1"/>
  <c r="Q73"/>
  <c r="Q59"/>
  <c r="Q61" s="1"/>
  <c r="N92" l="1"/>
  <c r="N85"/>
  <c r="AF55"/>
  <c r="AF56"/>
  <c r="AF57"/>
  <c r="AF53"/>
  <c r="AF52" s="1"/>
  <c r="O80"/>
  <c r="P63"/>
  <c r="P68"/>
  <c r="O90"/>
  <c r="O82"/>
  <c r="Q63"/>
  <c r="Q68"/>
  <c r="N90"/>
  <c r="N82"/>
  <c r="P64" l="1"/>
  <c r="P65" s="1"/>
  <c r="O92"/>
  <c r="O85"/>
  <c r="Q64"/>
  <c r="Q65" s="1"/>
  <c r="S42" l="1"/>
  <c r="S51" s="1"/>
  <c r="Q76"/>
  <c r="R42"/>
  <c r="R51" s="1"/>
  <c r="P71"/>
  <c r="Q71" s="1"/>
  <c r="P76"/>
  <c r="P79" l="1"/>
  <c r="P80" s="1"/>
  <c r="P77"/>
  <c r="P81"/>
  <c r="Q79"/>
  <c r="Q77"/>
  <c r="Q81"/>
  <c r="R73"/>
  <c r="R59"/>
  <c r="R61" s="1"/>
  <c r="S73"/>
  <c r="S59"/>
  <c r="S61" s="1"/>
  <c r="Q80" l="1"/>
  <c r="Q92" s="1"/>
  <c r="Q90"/>
  <c r="Q82"/>
  <c r="B83" s="1"/>
  <c r="S63"/>
  <c r="S68"/>
  <c r="P90"/>
  <c r="P82"/>
  <c r="R63"/>
  <c r="R68"/>
  <c r="P92"/>
  <c r="P85"/>
  <c r="Q85" l="1"/>
  <c r="B86" s="1"/>
  <c r="B87" s="1"/>
  <c r="F20" s="1"/>
  <c r="B84"/>
  <c r="F19" s="1"/>
  <c r="S64"/>
  <c r="S65" s="1"/>
  <c r="R64"/>
  <c r="R65" s="1"/>
  <c r="T42" l="1"/>
  <c r="T51" s="1"/>
  <c r="R71"/>
  <c r="R76"/>
  <c r="U42"/>
  <c r="U51" s="1"/>
  <c r="S71"/>
  <c r="S76"/>
  <c r="S79" l="1"/>
  <c r="S81"/>
  <c r="S77"/>
  <c r="S82" s="1"/>
  <c r="U59"/>
  <c r="U61" s="1"/>
  <c r="U73"/>
  <c r="R79"/>
  <c r="R80" s="1"/>
  <c r="R85" s="1"/>
  <c r="R77"/>
  <c r="R82" s="1"/>
  <c r="R81"/>
  <c r="T59"/>
  <c r="T61" s="1"/>
  <c r="T73"/>
  <c r="U68" l="1"/>
  <c r="U63"/>
  <c r="T63"/>
  <c r="T68"/>
  <c r="S80"/>
  <c r="S85" s="1"/>
  <c r="U64" l="1"/>
  <c r="T64"/>
  <c r="T65" s="1"/>
  <c r="V42" l="1"/>
  <c r="V51" s="1"/>
  <c r="T71"/>
  <c r="T76"/>
  <c r="W42"/>
  <c r="W51" s="1"/>
  <c r="U71"/>
  <c r="U76"/>
  <c r="U65"/>
  <c r="U79" l="1"/>
  <c r="U81"/>
  <c r="U77"/>
  <c r="U82" s="1"/>
  <c r="W59"/>
  <c r="W61" s="1"/>
  <c r="W73"/>
  <c r="T79"/>
  <c r="T80" s="1"/>
  <c r="T85" s="1"/>
  <c r="T77"/>
  <c r="T82" s="1"/>
  <c r="T81"/>
  <c r="V59"/>
  <c r="V61" s="1"/>
  <c r="V73"/>
  <c r="U80" l="1"/>
  <c r="U85" s="1"/>
  <c r="V68"/>
  <c r="V63"/>
  <c r="W68"/>
  <c r="W63"/>
  <c r="W64" l="1"/>
  <c r="W65" s="1"/>
  <c r="V64"/>
  <c r="X42" l="1"/>
  <c r="X51" s="1"/>
  <c r="V71"/>
  <c r="W71" s="1"/>
  <c r="V76"/>
  <c r="V65"/>
  <c r="Y42"/>
  <c r="Y51" s="1"/>
  <c r="W76"/>
  <c r="W79" l="1"/>
  <c r="W77"/>
  <c r="W82" s="1"/>
  <c r="W81"/>
  <c r="Y73"/>
  <c r="Y59"/>
  <c r="Y61" s="1"/>
  <c r="V79"/>
  <c r="V80" s="1"/>
  <c r="V85" s="1"/>
  <c r="V81"/>
  <c r="V77"/>
  <c r="V82" s="1"/>
  <c r="X73"/>
  <c r="X59"/>
  <c r="X61" s="1"/>
  <c r="W80" l="1"/>
  <c r="W85" s="1"/>
  <c r="Y63"/>
  <c r="Y68"/>
  <c r="X63"/>
  <c r="X68"/>
  <c r="X64" l="1"/>
  <c r="X65" s="1"/>
  <c r="Y64"/>
  <c r="Y65" s="1"/>
  <c r="AA42" l="1"/>
  <c r="AA51" s="1"/>
  <c r="Y76"/>
  <c r="Z42"/>
  <c r="Z51" s="1"/>
  <c r="X71"/>
  <c r="Y71" s="1"/>
  <c r="X76"/>
  <c r="Z73" l="1"/>
  <c r="Z59"/>
  <c r="Z61" s="1"/>
  <c r="Y79"/>
  <c r="Y81"/>
  <c r="Y77"/>
  <c r="Y82" s="1"/>
  <c r="X79"/>
  <c r="X80" s="1"/>
  <c r="X85" s="1"/>
  <c r="X77"/>
  <c r="X82" s="1"/>
  <c r="X81"/>
  <c r="AA73"/>
  <c r="AA59"/>
  <c r="AA61" s="1"/>
  <c r="Y80" l="1"/>
  <c r="Y85" s="1"/>
  <c r="Z63"/>
  <c r="Z68"/>
  <c r="AA63"/>
  <c r="AA68"/>
  <c r="AA64" l="1"/>
  <c r="AA65" s="1"/>
  <c r="Z64"/>
  <c r="Z65" s="1"/>
  <c r="AB42" l="1"/>
  <c r="AB51" s="1"/>
  <c r="Z71"/>
  <c r="AA71" s="1"/>
  <c r="Z76"/>
  <c r="AC42"/>
  <c r="AC51" s="1"/>
  <c r="AA76"/>
  <c r="AA79" l="1"/>
  <c r="AA81"/>
  <c r="AA77"/>
  <c r="AA82" s="1"/>
  <c r="AC59"/>
  <c r="AC61" s="1"/>
  <c r="AC73"/>
  <c r="Z79"/>
  <c r="Z80" s="1"/>
  <c r="Z85" s="1"/>
  <c r="Z77"/>
  <c r="Z82" s="1"/>
  <c r="Z81"/>
  <c r="AB59"/>
  <c r="AB61" s="1"/>
  <c r="AB73"/>
  <c r="AC68" l="1"/>
  <c r="AC63"/>
  <c r="AB63"/>
  <c r="AB68"/>
  <c r="AA80"/>
  <c r="AA85" s="1"/>
  <c r="AC64" l="1"/>
  <c r="AC65" s="1"/>
  <c r="AB64"/>
  <c r="AD42" l="1"/>
  <c r="AD51" s="1"/>
  <c r="AB71"/>
  <c r="AB76"/>
  <c r="AB65"/>
  <c r="AE42"/>
  <c r="AE51" s="1"/>
  <c r="AC71"/>
  <c r="AC76"/>
  <c r="AC79" l="1"/>
  <c r="AC77"/>
  <c r="AC82" s="1"/>
  <c r="AC81"/>
  <c r="AE59"/>
  <c r="AE61" s="1"/>
  <c r="AE73"/>
  <c r="AB79"/>
  <c r="AB80" s="1"/>
  <c r="AB85" s="1"/>
  <c r="AB77"/>
  <c r="AB82" s="1"/>
  <c r="AB81"/>
  <c r="AD59"/>
  <c r="AD61" s="1"/>
  <c r="AD73"/>
  <c r="AE68" l="1"/>
  <c r="AE63"/>
  <c r="AD68"/>
  <c r="AD63"/>
  <c r="AC80"/>
  <c r="AC85" s="1"/>
  <c r="AD64" l="1"/>
  <c r="AE64"/>
  <c r="AE65" s="1"/>
  <c r="AF42" l="1"/>
  <c r="AF51" s="1"/>
  <c r="AD71"/>
  <c r="AE71" s="1"/>
  <c r="AD76"/>
  <c r="AE76"/>
  <c r="AD65"/>
  <c r="AD79" l="1"/>
  <c r="AD80" s="1"/>
  <c r="AD85" s="1"/>
  <c r="AD81"/>
  <c r="AD77"/>
  <c r="AD82" s="1"/>
  <c r="AE79"/>
  <c r="AE77"/>
  <c r="AE82" s="1"/>
  <c r="AE81"/>
  <c r="AF73"/>
  <c r="AF59"/>
  <c r="AF61" s="1"/>
  <c r="AE80" l="1"/>
  <c r="AE85" s="1"/>
  <c r="AF63"/>
  <c r="AF68"/>
  <c r="AF64" l="1"/>
  <c r="AF65" s="1"/>
  <c r="AF71" l="1"/>
  <c r="AF76"/>
  <c r="AF79" l="1"/>
  <c r="AF80" s="1"/>
  <c r="AF85" s="1"/>
  <c r="AF81"/>
  <c r="AF77"/>
  <c r="AF82" s="1"/>
  <c r="V52" i="15" l="1"/>
  <c r="T52"/>
  <c r="V30"/>
  <c r="T30"/>
  <c r="V24"/>
  <c r="T24"/>
  <c r="N52"/>
  <c r="L52"/>
  <c r="N30"/>
  <c r="L30"/>
  <c r="N24"/>
  <c r="L24"/>
  <c r="F52"/>
  <c r="E52"/>
  <c r="D52"/>
  <c r="C52"/>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<sst xmlns="http://schemas.openxmlformats.org/spreadsheetml/2006/main" count="1381" uniqueCount="496">
  <si>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</si>
  <si>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</si>
  <si>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</si>
  <si>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</si>
  <si>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</si>
  <si>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</si>
  <si>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</si>
  <si>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</si>
  <si>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</si>
  <si>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</si>
  <si>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</si>
  <si>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</si>
  <si>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</si>
  <si>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</si>
  <si>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</si>
  <si>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</si>
  <si>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</si>
  <si>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</si>
  <si>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</si>
  <si>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</si>
  <si>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</si>
  <si>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</si>
  <si>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</si>
  <si>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</si>
  <si>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</si>
  <si>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</si>
  <si>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</si>
  <si>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</si>
  <si>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</si>
  <si>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</si>
  <si>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</si>
  <si>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</si>
  <si>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</si>
  <si>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</si>
  <si>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</si>
  <si>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</si>
  <si>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</si>
  <si>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</si>
  <si>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</si>
  <si>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</si>
  <si>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</si>
  <si>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</si>
  <si>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</si>
  <si>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</si>
  <si>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</si>
  <si>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</si>
  <si>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</si>
  <si>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</si>
  <si>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</si>
  <si>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</si>
  <si>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</si>
  <si>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</si>
  <si>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</si>
  <si>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</si>
  <si>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</si>
  <si>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</si>
  <si>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</si>
  <si>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</si>
  <si>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</si>
  <si>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</si>
  <si>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</si>
  <si>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</si>
  <si>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</si>
  <si>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</si>
  <si>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</si>
  <si>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</si>
  <si>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</si>
  <si>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</si>
  <si>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</si>
  <si>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</si>
  <si>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</si>
  <si>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</si>
  <si>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</si>
  <si>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</si>
  <si>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</si>
  <si>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</si>
  <si>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</si>
  <si>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</si>
  <si>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</si>
  <si>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</si>
  <si>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</si>
  <si>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</si>
  <si>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</si>
  <si>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</si>
  <si>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</si>
  <si>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</si>
  <si>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</si>
  <si>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</si>
  <si>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</si>
  <si>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</si>
  <si>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</si>
  <si>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</si>
  <si>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</si>
  <si>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</si>
  <si>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</si>
  <si>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</si>
  <si>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</si>
  <si>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</si>
  <si>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</si>
  <si>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</si>
  <si>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</si>
  <si>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</si>
  <si>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</si>
  <si>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</si>
  <si>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</si>
  <si>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</si>
  <si>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</si>
  <si>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</si>
  <si>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</si>
  <si>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</si>
  <si>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</si>
  <si>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</si>
  <si>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</si>
  <si>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</si>
  <si>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</si>
  <si>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</si>
  <si>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</si>
  <si>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</si>
  <si>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</si>
  <si>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</si>
  <si>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</si>
  <si>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</si>
  <si>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</si>
  <si>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</si>
  <si>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</si>
  <si>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</si>
  <si>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</si>
  <si>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</si>
  <si>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</si>
  <si>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</si>
  <si>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</si>
  <si>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</si>
  <si>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</si>
  <si>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</si>
  <si>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</si>
  <si>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</si>
  <si>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</si>
  <si>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</si>
  <si>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</si>
  <si>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</si>
  <si>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</si>
  <si>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</si>
  <si>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</si>
  <si>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</si>
  <si>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</si>
  <si>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</si>
  <si>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</si>
  <si>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</si>
  <si>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</si>
  <si>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</si>
  <si>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</si>
  <si>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</si>
  <si>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</si>
  <si>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</si>
  <si>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</si>
  <si>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</si>
  <si>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</si>
  <si>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</si>
  <si>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</si>
  <si>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</si>
  <si>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</si>
  <si>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</si>
  <si>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</si>
  <si>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</si>
  <si>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</si>
  <si>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</si>
  <si>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</si>
  <si>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</si>
  <si>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</si>
  <si>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</si>
  <si>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</si>
  <si>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</si>
  <si>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</si>
  <si>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</si>
  <si>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</si>
  <si>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</si>
  <si>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</si>
  <si>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</si>
  <si>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</si>
  <si>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</si>
  <si>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</si>
  <si>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</si>
  <si>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</si>
  <si>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</si>
  <si>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</si>
  <si>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</si>
  <si>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</si>
  <si>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</si>
  <si>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</si>
  <si>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</si>
  <si>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</si>
  <si>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</si>
  <si>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</si>
  <si>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</si>
  <si>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</si>
  <si>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</si>
  <si>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</si>
  <si>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</si>
  <si>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</si>
  <si>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</si>
  <si>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</si>
  <si>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</si>
  <si>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</si>
  <si>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</si>
  <si>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</si>
  <si>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</si>
  <si>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</si>
  <si>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</si>
  <si>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</si>
  <si>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</si>
  <si>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</si>
  <si>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</si>
  <si>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</si>
  <si>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</si>
  <si>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</si>
  <si>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</si>
  <si>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</si>
  <si>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</si>
  <si>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</si>
  <si>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</si>
  <si>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</si>
  <si>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</si>
  <si>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</si>
  <si>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</si>
  <si>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</si>
  <si>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</si>
  <si>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</si>
  <si>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</si>
  <si>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</si>
  <si>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</si>
  <si>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</si>
  <si>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</si>
  <si>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</si>
  <si>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</si>
  <si>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</si>
  <si>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</si>
  <si>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</si>
  <si>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</si>
  <si>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</si>
  <si>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</si>
  <si>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</si>
  <si>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</si>
  <si>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</si>
  <si>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</si>
  <si>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</si>
  <si>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</si>
  <si>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</si>
  <si>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</si>
  <si>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</si>
  <si>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</si>
  <si>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</si>
  <si>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</si>
  <si>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</si>
  <si>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</si>
  <si>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</si>
  <si>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</si>
  <si>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</si>
  <si>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</si>
  <si>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</si>
  <si>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</si>
  <si>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</si>
  <si>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</si>
  <si>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</si>
  <si>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</si>
  <si>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</si>
  <si>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</si>
  <si>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</si>
  <si>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</si>
  <si>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</si>
  <si>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</si>
  <si>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</si>
  <si>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</si>
  <si>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</si>
  <si>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</si>
  <si>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</si>
  <si>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</si>
  <si>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</si>
  <si>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</si>
  <si>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</si>
  <si>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</si>
  <si>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</si>
  <si>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</si>
  <si>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</si>
  <si>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</si>
  <si>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</si>
  <si>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</si>
  <si>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</si>
  <si>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</si>
  <si>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</si>
  <si>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</si>
  <si>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</si>
  <si>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</si>
  <si>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</si>
  <si>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</si>
  <si>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</si>
  <si>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</si>
  <si>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</si>
  <si>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</si>
  <si>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</si>
  <si>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</si>
  <si>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</si>
  <si>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</si>
  <si>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</si>
  <si>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</si>
  <si>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</si>
  <si>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</si>
  <si>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</si>
  <si>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</si>
  <si>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</si>
  <si>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</si>
  <si>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</si>
  <si>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</si>
  <si>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</si>
  <si>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</si>
  <si>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</si>
  <si>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</si>
  <si>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</si>
  <si>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</si>
  <si>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</si>
  <si>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</si>
  <si>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</si>
  <si>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</si>
  <si>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</si>
  <si>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</si>
  <si>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</si>
  <si>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</si>
  <si>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</si>
  <si>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</si>
  <si>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</si>
  <si>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</si>
  <si>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</si>
  <si>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</si>
  <si>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</si>
  <si>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</si>
  <si>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</si>
  <si>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</si>
  <si>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</si>
  <si>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</si>
  <si>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</si>
  <si>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</si>
  <si>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</si>
  <si>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</si>
  <si>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</si>
  <si>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</si>
  <si>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</si>
  <si>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</si>
  <si>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</si>
  <si>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</si>
  <si>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</si>
  <si>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</si>
  <si>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</si>
  <si>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</si>
  <si>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</si>
  <si>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</si>
  <si>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</si>
  <si>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</si>
  <si>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</si>
  <si>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</si>
  <si>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</si>
  <si>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</si>
  <si>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</si>
  <si>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</si>
  <si>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</si>
  <si>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</si>
  <si>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</si>
  <si>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</si>
  <si>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</si>
  <si>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</si>
  <si>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</si>
  <si>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</si>
  <si>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</si>
  <si>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</si>
  <si>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</si>
  <si>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</si>
  <si>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</si>
  <si>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</si>
  <si>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</si>
  <si>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</si>
  <si>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</si>
  <si>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</si>
  <si>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</si>
  <si>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</si>
  <si>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</si>
  <si>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</si>
  <si>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</si>
  <si>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</si>
  <si>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</si>
  <si>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</si>
  <si>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</si>
  <si>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</si>
  <si>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</si>
  <si>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</si>
  <si>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</si>
  <si>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</si>
  <si>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</si>
  <si>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</si>
  <si>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</si>
  <si>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</si>
  <si>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</si>
  <si>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</si>
  <si>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</si>
  <si>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</si>
  <si>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</si>
  <si>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</si>
  <si>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</si>
  <si>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</si>
  <si>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</si>
  <si>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</si>
  <si>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</si>
  <si>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</si>
  <si>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</si>
  <si>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</si>
  <si>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</si>
  <si>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</si>
  <si>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</si>
  <si>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</si>
  <si>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</si>
  <si>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</si>
  <si>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</si>
  <si>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</si>
  <si>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</si>
  <si>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</si>
  <si>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</si>
  <si>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</si>
  <si>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</si>
  <si>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</si>
  <si>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</si>
  <si>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</si>
  <si>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</si>
  <si>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</si>
  <si>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</si>
  <si>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</si>
  <si>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</si>
  <si>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</si>
  <si>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</si>
  <si>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</si>
  <si>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</si>
  <si>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</si>
  <si>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</si>
  <si>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</si>
  <si>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</si>
  <si>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</si>
  <si>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</si>
  <si>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</si>
  <si>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</si>
  <si>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</si>
  <si>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</si>
  <si>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</si>
  <si>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</si>
  <si>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</si>
  <si>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</si>
  <si>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</si>
  <si>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</si>
  <si>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</si>
  <si>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</si>
  <si>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</si>
  <si>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</si>
  <si>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</si>
  <si>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</si>
  <si>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</si>
  <si>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</si>
  <si>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</si>
  <si>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</si>
  <si>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</si>
  <si>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</si>
  <si>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</si>
  <si>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</si>
  <si>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</si>
  <si>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</si>
  <si>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Строительство новых кабельных линий необходимо для повышения надежности электроснабжения.</t>
  </si>
  <si>
    <t>Владимирская область, г.Киржач</t>
  </si>
  <si>
    <t>г. Ковров</t>
  </si>
  <si>
    <t>I</t>
  </si>
  <si>
    <t>ЭN232704_08</t>
  </si>
  <si>
    <t xml:space="preserve">Полная стоимость проекта составляет 4262,295 тыс. руб. без НДС (5200,000 тыс. руб. с НДС). 
</t>
  </si>
  <si>
    <t xml:space="preserve">Строительство КЛ-6 кВ ТП-100-КТП-37, г.Ковров (0,9 км) </t>
  </si>
  <si>
    <t>Увеличение надежности КЛ 6 кВ ,снижает потери в сети 6 кВ</t>
  </si>
  <si>
    <t xml:space="preserve">Строительство кабельной линии электропередачи: протяженность КЛ 6 кВ по трассе 0,9 км. </t>
  </si>
  <si>
    <t>Увеличение надежности КЛ 6 кВ ,снижает потери в сети 6 кВ.</t>
  </si>
  <si>
    <t xml:space="preserve">0.9 Км_x000D_
</t>
  </si>
  <si>
    <t>Финансовая модель по проекту инвестиционной программы ЭN232704_08</t>
  </si>
  <si>
    <t>Строительство КЛ-6 кВ ТП-100-КТП-37 (Ковров) 0,9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</si>
  <si>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</si>
  <si>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</si>
  <si>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</si>
  <si>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</si>
  <si>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</si>
  <si>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</si>
  <si>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</si>
  <si>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КЛ-6 кВ ТП-100 КТП-37</t>
  </si>
  <si>
    <t>АСБл</t>
  </si>
  <si>
    <t>Акт технического освидетельствания № 14/2025/Ковров</t>
  </si>
  <si>
    <t>Включение в инвестиционную программу 2029 строительство новой КЛ-6 ТП-100 КТП-37</t>
  </si>
  <si>
    <t xml:space="preserve">Акт технического освидетельствания № 14/2025/Ковров. </t>
  </si>
  <si>
    <t xml:space="preserve">Уменьшение количества аварийных отключений, обеспечение надежного электроснабжения потребителей.  Акт технического освидетельствания № 14/2025/Ковров.
  </t>
  </si>
  <si>
    <t>КЛ-6 кВ ТП-100-КТП-37</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</si>
</sst>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0" fontId="9" fillId="27" borderId="10" xfId="7" applyFill="1" applyBorder="1" applyAlignment="1">
      <alignment vertical="top" wrapText="1"/>
    </xf>
    <xf numFmtId="0" fontId="9" fillId="27" borderId="10" xfId="7" applyFill="1" applyBorder="1" applyAlignment="1">
      <alignment horizontal="justify" vertical="top"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9" fillId="25" borderId="58" xfId="73" applyFont="1" applyFill="1" applyBorder="1" applyAlignment="1">
      <alignmen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-615.57377049180332</c:v>
                </c:pt>
                <c:pt idx="1">
                  <c:v>1267.1448087431693</c:v>
                </c:pt>
                <c:pt idx="2">
                  <c:v>1838.5245901639344</c:v>
                </c:pt>
                <c:pt idx="3">
                  <c:v>2637.8244535519125</c:v>
                </c:pt>
                <c:pt idx="4">
                  <c:v>3230.6693989071036</c:v>
                </c:pt>
                <c:pt idx="5">
                  <c:v>3880.4943647540981</c:v>
                </c:pt>
                <c:pt idx="6">
                  <c:v>4478.7056010928954</c:v>
                </c:pt>
                <c:pt idx="7">
                  <c:v>5091.161842554644</c:v>
                </c:pt>
                <c:pt idx="8">
                  <c:v>5690.7146516393432</c:v>
                </c:pt>
                <c:pt idx="9">
                  <c:v>6293.8287120047808</c:v>
                </c:pt>
                <c:pt idx="10">
                  <c:v>6893.7169142759558</c:v>
                </c:pt>
                <c:pt idx="11">
                  <c:v>7494.4954293673154</c:v>
                </c:pt>
                <c:pt idx="12">
                  <c:v>8094.4674799351087</c:v>
                </c:pt>
                <c:pt idx="13">
                  <c:v>8694.6621087079493</c:v>
                </c:pt>
                <c:pt idx="14">
                  <c:v>9294.6551213498969</c:v>
                </c:pt>
              </c:numCache>
            </c:numRef>
          </c:val>
          <c:extLst xmlns:c16r2="http://schemas.microsoft.com/office/drawing/2015/06/chart">
            <c:ext xmlns:c16="http://schemas.microsoft.com/office/drawing/2014/chart" uri="{C3380CC4-5D6E-409C-BE32-E72D297353CC}">
              <c16:uniqueId val="{00000000-4D2A-4BF0-B724-3B12939AEC84}"/>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-615.57377049180332</c:v>
                </c:pt>
                <c:pt idx="1">
                  <c:v>817.76668459330483</c:v>
                </c:pt>
                <c:pt idx="2">
                  <c:v>1173.51506014288</c:v>
                </c:pt>
                <c:pt idx="3">
                  <c:v>1598.4611278900425</c:v>
                </c:pt>
                <c:pt idx="4">
                  <c:v>1867.5967703374263</c:v>
                </c:pt>
                <c:pt idx="5">
                  <c:v>2119.4992872239172</c:v>
                </c:pt>
                <c:pt idx="6">
                  <c:v>2317.5136531292205</c:v>
                </c:pt>
                <c:pt idx="7">
                  <c:v>2490.6240759057368</c:v>
                </c:pt>
                <c:pt idx="8">
                  <c:v>2635.3284347557783</c:v>
                </c:pt>
                <c:pt idx="9">
                  <c:v>2759.6251476233874</c:v>
                </c:pt>
                <c:pt idx="10">
                  <c:v>2865.194177395153</c:v>
                </c:pt>
                <c:pt idx="11">
                  <c:v>2955.4731527743652</c:v>
                </c:pt>
                <c:pt idx="12">
                  <c:v>3032.4587116262792</c:v>
                </c:pt>
                <c:pt idx="13">
                  <c:v>3098.2209172689695</c:v>
                </c:pt>
                <c:pt idx="14">
                  <c:v>3154.3562728657589</c:v>
                </c:pt>
              </c:numCache>
            </c:numRef>
          </c:val>
          <c:extLst xmlns:c16r2="http://schemas.microsoft.com/office/drawing/2015/06/chart">
            <c:ext xmlns:c16="http://schemas.microsoft.com/office/drawing/2014/chart" uri="{C3380CC4-5D6E-409C-BE32-E72D297353CC}">
              <c16:uniqueId val="{00000001-4D2A-4BF0-B724-3B12939AEC84}"/>
            </c:ext>
          </c:extLst>
        </c:ser>
        <c:marker val="1"/>
        <c:axId val="144300672"/>
        <c:axId val="139886976"/>
      </c:lineChart>
      <c:catAx>
        <c:axId val="1443006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9886976"/>
        <c:crosses val="autoZero"/>
        <c:auto val="1"/>
        <c:lblAlgn val="ctr"/>
        <c:lblOffset val="100"/>
      </c:catAx>
      <c:valAx>
        <c:axId val="1398869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430067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DB89144-41F8-4F04-B183-9BDFDFDAF3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6%20&#1082;&#1042;%20&#1058;&#1055;-100-&#1050;&#1058;&#1055;-37%20(&#1050;&#1086;&#1074;&#1088;&#1086;&#1074;)%200,9%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1" sqref="C41"/>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450</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451</v>
      </c>
      <c r="B9" s="263"/>
      <c r="C9" s="263"/>
    </row>
    <row r="10" spans="1:3" s="7" customFormat="1">
      <c r="A10" s="259" t="s">
        <v>4</v>
      </c>
      <c r="B10" s="259"/>
      <c r="C10" s="259"/>
    </row>
    <row r="11" spans="1:3" s="7" customFormat="1" ht="18.75">
      <c r="A11" s="10"/>
      <c r="B11" s="10"/>
      <c r="C11" s="10"/>
    </row>
    <row r="12" spans="1:3" s="7" customFormat="1" ht="15.75">
      <c r="A12" s="264" t="s">
        <v>473</v>
      </c>
      <c r="B12" s="264"/>
      <c r="C12" s="264"/>
    </row>
    <row r="13" spans="1:3" s="7" customFormat="1" ht="15.75">
      <c r="A13" s="265" t="s">
        <v>3</v>
      </c>
      <c r="B13" s="265"/>
      <c r="C13" s="265"/>
    </row>
    <row r="14" spans="1:3" s="7" customFormat="1" ht="5.25" customHeight="1">
      <c r="A14" s="3"/>
      <c r="B14" s="3"/>
      <c r="C14" s="3"/>
    </row>
    <row r="15" spans="1:3" s="2" customFormat="1" ht="126" customHeight="1">
      <c r="A15" s="266" t="s">
        <v>475</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469</v>
      </c>
    </row>
    <row r="24" spans="1:3" s="2" customFormat="1" ht="22.5" customHeight="1">
      <c r="A24" s="255"/>
      <c r="B24" s="256"/>
      <c r="C24" s="257"/>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5"/>
      <c r="B39" s="256"/>
      <c r="C39" s="257"/>
    </row>
    <row r="40" spans="1:3" customFormat="1" ht="63">
      <c r="A40" s="109" t="s">
        <v>187</v>
      </c>
      <c r="B40" s="21" t="s">
        <v>218</v>
      </c>
      <c r="C40" s="102" t="s">
        <v>476</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5"/>
      <c r="B47" s="256"/>
      <c r="C47" s="257"/>
    </row>
    <row r="48" spans="1:3" customFormat="1" ht="75.75" customHeight="1">
      <c r="A48" s="109" t="s">
        <v>207</v>
      </c>
      <c r="B48" s="21" t="s">
        <v>216</v>
      </c>
      <c r="C48" s="212">
        <v>5.2</v>
      </c>
    </row>
    <row r="49" spans="1:3" customFormat="1" ht="71.25" customHeight="1" thickBot="1">
      <c r="A49" s="112" t="s">
        <v>191</v>
      </c>
      <c r="B49" s="113" t="s">
        <v>217</v>
      </c>
      <c r="C49" s="212">
        <v>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C19" sqref="C19:C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67" t="str">
        <f>T1Code</f>
        <v>ЭN232704_08</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67" t="str">
        <f>T1Titul</f>
        <v xml:space="preserve">Строительство КЛ-6 кВ ТП-100-КТП-37, г.Ковров (0,9 км) </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0" t="s">
        <v>431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9" t="s">
        <v>1</v>
      </c>
      <c r="B19" s="269" t="s">
        <v>432</v>
      </c>
      <c r="C19" s="272" t="s">
        <v>433</v>
      </c>
      <c r="D19" s="269" t="s">
        <v>434</v>
      </c>
      <c r="E19" s="269" t="s">
        <v>435</v>
      </c>
      <c r="F19" s="269" t="s">
        <v>436</v>
      </c>
      <c r="G19" s="269" t="s">
        <v>437</v>
      </c>
      <c r="H19" s="269" t="s">
        <v>438</v>
      </c>
      <c r="I19" s="269" t="s">
        <v>439</v>
      </c>
      <c r="J19" s="269" t="s">
        <v>440</v>
      </c>
      <c r="K19" s="269" t="s">
        <v>419</v>
      </c>
      <c r="L19" s="269" t="s">
        <v>441</v>
      </c>
      <c r="M19" s="269" t="s">
        <v>442</v>
      </c>
      <c r="N19" s="269" t="s">
        <v>443</v>
      </c>
      <c r="O19" s="269" t="s">
        <v>444</v>
      </c>
      <c r="P19" s="269" t="s">
        <v>445</v>
      </c>
      <c r="Q19" s="269" t="s">
        <v>446</v>
      </c>
      <c r="R19" s="269"/>
      <c r="S19" s="270" t="s">
        <v>447</v>
      </c>
      <c r="T19" s="3"/>
      <c r="U19" s="3"/>
      <c r="V19" s="3"/>
      <c r="W19" s="3"/>
      <c r="X19" s="3"/>
      <c r="Y19" s="3"/>
    </row>
    <row r="20" spans="1:28" s="2" customFormat="1" ht="180.75" customHeight="1">
      <c r="A20" s="269"/>
      <c r="B20" s="269"/>
      <c r="C20" s="273"/>
      <c r="D20" s="269"/>
      <c r="E20" s="269"/>
      <c r="F20" s="269"/>
      <c r="G20" s="269"/>
      <c r="H20" s="269"/>
      <c r="I20" s="269"/>
      <c r="J20" s="269"/>
      <c r="K20" s="269"/>
      <c r="L20" s="269"/>
      <c r="M20" s="269"/>
      <c r="N20" s="269"/>
      <c r="O20" s="269"/>
      <c r="P20" s="269"/>
      <c r="Q20" s="191" t="s">
        <v>448</v>
      </c>
      <c r="R20" s="208" t="s">
        <v>449</v>
      </c>
      <c r="S20" s="270"/>
      <c r="T20" s="3"/>
      <c r="U20" s="3"/>
      <c r="V20" s="3"/>
      <c r="W20" s="3"/>
      <c r="X20" s="3"/>
      <c r="Y20" s="3"/>
    </row>
    <row r="21" spans="1:28" s="2" customFormat="1" ht="18.75">
      <c r="A21" s="191">
        <v>1</v>
      </c>
      <c r="B21" s="209">
        <v>2</v>
      </c>
      <c r="C21" s="191">
        <v>3</v>
      </c>
      <c r="D21" s="209">
        <v>4</v>
      </c>
      <c r="E21" s="191">
        <v>5</v>
      </c>
      <c r="F21" s="209">
        <v>6</v>
      </c>
      <c r="G21" s="191">
        <v>7</v>
      </c>
      <c r="H21" s="209">
        <v>8</v>
      </c>
      <c r="I21" s="191">
        <v>9</v>
      </c>
      <c r="J21" s="209">
        <v>10</v>
      </c>
      <c r="K21" s="191">
        <v>11</v>
      </c>
      <c r="L21" s="209">
        <v>12</v>
      </c>
      <c r="M21" s="191">
        <v>13</v>
      </c>
      <c r="N21" s="209">
        <v>14</v>
      </c>
      <c r="O21" s="191">
        <v>15</v>
      </c>
      <c r="P21" s="209">
        <v>16</v>
      </c>
      <c r="Q21" s="191">
        <v>17</v>
      </c>
      <c r="R21" s="209">
        <v>18</v>
      </c>
      <c r="S21" s="191">
        <v>19</v>
      </c>
      <c r="T21" s="3"/>
      <c r="U21" s="3"/>
      <c r="V21" s="3"/>
      <c r="W21" s="3"/>
      <c r="X21" s="3"/>
      <c r="Y21" s="3"/>
    </row>
    <row r="22" spans="1:28" ht="15.75">
      <c r="A22" s="190" t="s">
        <v>220</v>
      </c>
      <c r="B22" s="190" t="s">
        <v>220</v>
      </c>
      <c r="C22" s="190" t="s">
        <v>220</v>
      </c>
      <c r="D22" s="190" t="s">
        <v>220</v>
      </c>
      <c r="E22" s="190" t="s">
        <v>220</v>
      </c>
      <c r="F22" s="190" t="s">
        <v>220</v>
      </c>
      <c r="G22" s="190" t="s">
        <v>220</v>
      </c>
      <c r="H22" s="190" t="s">
        <v>220</v>
      </c>
      <c r="I22" s="190" t="s">
        <v>220</v>
      </c>
      <c r="J22" s="190" t="s">
        <v>220</v>
      </c>
      <c r="K22" s="190" t="s">
        <v>220</v>
      </c>
      <c r="L22" s="190" t="s">
        <v>220</v>
      </c>
      <c r="M22" s="190" t="s">
        <v>220</v>
      </c>
      <c r="N22" s="190" t="s">
        <v>220</v>
      </c>
      <c r="O22" s="190" t="s">
        <v>220</v>
      </c>
      <c r="P22" s="190" t="s">
        <v>220</v>
      </c>
      <c r="Q22" s="190" t="s">
        <v>220</v>
      </c>
      <c r="R22" s="190" t="s">
        <v>220</v>
      </c>
      <c r="S22" s="19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7" t="str">
        <f>T1Code</f>
        <v>ЭN232704_08</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67" t="str">
        <f>T1Titul</f>
        <v xml:space="preserve">Строительство КЛ-6 кВ ТП-100-КТП-37, г.Ковров (0,9 км) </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1" t="s">
        <v>355</v>
      </c>
      <c r="B19" s="261"/>
      <c r="C19" s="261"/>
      <c r="D19" s="261"/>
      <c r="E19" s="261"/>
      <c r="F19" s="261"/>
      <c r="G19" s="261"/>
      <c r="H19" s="261"/>
      <c r="I19" s="261"/>
      <c r="J19" s="261"/>
      <c r="K19" s="261"/>
      <c r="L19" s="261"/>
      <c r="M19" s="261"/>
      <c r="N19" s="261"/>
      <c r="O19" s="261"/>
      <c r="P19" s="261"/>
      <c r="Q19" s="261"/>
      <c r="R19" s="261"/>
      <c r="S19" s="261"/>
      <c r="T19" s="261"/>
    </row>
    <row r="20" spans="1:20" s="187"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356</v>
      </c>
      <c r="C21" s="279"/>
      <c r="D21" s="282" t="s">
        <v>357</v>
      </c>
      <c r="E21" s="278" t="s">
        <v>358</v>
      </c>
      <c r="F21" s="279"/>
      <c r="G21" s="278" t="s">
        <v>359</v>
      </c>
      <c r="H21" s="279"/>
      <c r="I21" s="278" t="s">
        <v>360</v>
      </c>
      <c r="J21" s="279"/>
      <c r="K21" s="282" t="s">
        <v>361</v>
      </c>
      <c r="L21" s="278" t="s">
        <v>362</v>
      </c>
      <c r="M21" s="279"/>
      <c r="N21" s="278" t="s">
        <v>363</v>
      </c>
      <c r="O21" s="279"/>
      <c r="P21" s="282" t="s">
        <v>364</v>
      </c>
      <c r="Q21" s="285" t="s">
        <v>365</v>
      </c>
      <c r="R21" s="286"/>
      <c r="S21" s="285" t="s">
        <v>366</v>
      </c>
      <c r="T21" s="287"/>
    </row>
    <row r="22" spans="1:20" ht="204.75" customHeight="1">
      <c r="A22" s="276"/>
      <c r="B22" s="280"/>
      <c r="C22" s="281"/>
      <c r="D22" s="283"/>
      <c r="E22" s="280"/>
      <c r="F22" s="281"/>
      <c r="G22" s="280"/>
      <c r="H22" s="281"/>
      <c r="I22" s="280"/>
      <c r="J22" s="281"/>
      <c r="K22" s="284"/>
      <c r="L22" s="280"/>
      <c r="M22" s="281"/>
      <c r="N22" s="280"/>
      <c r="O22" s="281"/>
      <c r="P22" s="284"/>
      <c r="Q22" s="189" t="s">
        <v>367</v>
      </c>
      <c r="R22" s="189" t="s">
        <v>368</v>
      </c>
      <c r="S22" s="189" t="s">
        <v>369</v>
      </c>
      <c r="T22" s="189" t="s">
        <v>370</v>
      </c>
    </row>
    <row r="23" spans="1:20" ht="51.75" customHeight="1">
      <c r="A23" s="277"/>
      <c r="B23" s="189" t="s">
        <v>371</v>
      </c>
      <c r="C23" s="189" t="s">
        <v>372</v>
      </c>
      <c r="D23" s="284"/>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220</v>
      </c>
      <c r="B25" s="190" t="s">
        <v>220</v>
      </c>
      <c r="C25" s="190" t="s">
        <v>220</v>
      </c>
      <c r="D25" s="190" t="s">
        <v>220</v>
      </c>
      <c r="E25" s="190" t="s">
        <v>220</v>
      </c>
      <c r="F25" s="190" t="s">
        <v>220</v>
      </c>
      <c r="G25" s="190" t="s">
        <v>220</v>
      </c>
      <c r="H25" s="190" t="s">
        <v>220</v>
      </c>
      <c r="I25" s="190" t="s">
        <v>220</v>
      </c>
      <c r="J25" s="190" t="s">
        <v>220</v>
      </c>
      <c r="K25" s="190" t="s">
        <v>220</v>
      </c>
      <c r="L25" s="190" t="s">
        <v>220</v>
      </c>
      <c r="M25" s="190" t="s">
        <v>220</v>
      </c>
      <c r="N25" s="190" t="s">
        <v>220</v>
      </c>
      <c r="O25" s="190" t="s">
        <v>220</v>
      </c>
      <c r="P25" s="190" t="s">
        <v>220</v>
      </c>
      <c r="Q25" s="190" t="s">
        <v>220</v>
      </c>
      <c r="R25" s="190" t="s">
        <v>220</v>
      </c>
      <c r="S25" s="190" t="s">
        <v>220</v>
      </c>
      <c r="T25" s="19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ЭN232704_08</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 xml:space="preserve">Строительство КЛ-6 кВ ТП-100-КТП-37, г.Ковров (0,9 км) </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416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87" customFormat="1" ht="21" customHeight="1"/>
    <row r="21" spans="1:27" ht="15.75" customHeight="1">
      <c r="A21" s="282" t="s">
        <v>1</v>
      </c>
      <c r="B21" s="278" t="s">
        <v>417</v>
      </c>
      <c r="C21" s="279"/>
      <c r="D21" s="278" t="s">
        <v>418</v>
      </c>
      <c r="E21" s="279"/>
      <c r="F21" s="285" t="s">
        <v>419</v>
      </c>
      <c r="G21" s="287"/>
      <c r="H21" s="287"/>
      <c r="I21" s="286"/>
      <c r="J21" s="282" t="s">
        <v>420</v>
      </c>
      <c r="K21" s="278" t="s">
        <v>421</v>
      </c>
      <c r="L21" s="279"/>
      <c r="M21" s="278" t="s">
        <v>422</v>
      </c>
      <c r="N21" s="279"/>
      <c r="O21" s="278" t="s">
        <v>423</v>
      </c>
      <c r="P21" s="279"/>
      <c r="Q21" s="278" t="s">
        <v>424</v>
      </c>
      <c r="R21" s="279"/>
      <c r="S21" s="282" t="s">
        <v>425</v>
      </c>
      <c r="T21" s="282" t="s">
        <v>426</v>
      </c>
      <c r="U21" s="282" t="s">
        <v>427</v>
      </c>
      <c r="V21" s="278" t="s">
        <v>428</v>
      </c>
      <c r="W21" s="279"/>
      <c r="X21" s="285" t="s">
        <v>365</v>
      </c>
      <c r="Y21" s="287"/>
      <c r="Z21" s="285" t="s">
        <v>366</v>
      </c>
      <c r="AA21" s="287"/>
    </row>
    <row r="22" spans="1:27" ht="216" customHeight="1">
      <c r="A22" s="283"/>
      <c r="B22" s="280"/>
      <c r="C22" s="281"/>
      <c r="D22" s="280"/>
      <c r="E22" s="281"/>
      <c r="F22" s="285" t="s">
        <v>429</v>
      </c>
      <c r="G22" s="286"/>
      <c r="H22" s="285" t="s">
        <v>430</v>
      </c>
      <c r="I22" s="286"/>
      <c r="J22" s="284"/>
      <c r="K22" s="280"/>
      <c r="L22" s="281"/>
      <c r="M22" s="280"/>
      <c r="N22" s="281"/>
      <c r="O22" s="280"/>
      <c r="P22" s="281"/>
      <c r="Q22" s="280"/>
      <c r="R22" s="281"/>
      <c r="S22" s="284"/>
      <c r="T22" s="284"/>
      <c r="U22" s="284"/>
      <c r="V22" s="280"/>
      <c r="W22" s="281"/>
      <c r="X22" s="189" t="s">
        <v>367</v>
      </c>
      <c r="Y22" s="189" t="s">
        <v>368</v>
      </c>
      <c r="Z22" s="189" t="s">
        <v>369</v>
      </c>
      <c r="AA22" s="189" t="s">
        <v>370</v>
      </c>
    </row>
    <row r="23" spans="1:27" ht="60" customHeight="1">
      <c r="A23" s="284"/>
      <c r="B23" s="188"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141.75">
      <c r="A25" s="254">
        <v>1</v>
      </c>
      <c r="B25" s="254"/>
      <c r="C25" s="254" t="s">
        <v>489</v>
      </c>
      <c r="D25" s="254"/>
      <c r="E25" s="254"/>
      <c r="F25" s="254"/>
      <c r="G25" s="254">
        <v>6</v>
      </c>
      <c r="H25" s="254"/>
      <c r="I25" s="254">
        <v>6</v>
      </c>
      <c r="J25" s="254">
        <v>2029</v>
      </c>
      <c r="K25" s="254"/>
      <c r="L25" s="254">
        <v>1</v>
      </c>
      <c r="M25" s="254"/>
      <c r="N25" s="254">
        <v>150</v>
      </c>
      <c r="O25" s="254"/>
      <c r="P25" s="254" t="s">
        <v>490</v>
      </c>
      <c r="Q25" s="254"/>
      <c r="R25" s="254">
        <v>0.9</v>
      </c>
      <c r="S25" s="254"/>
      <c r="T25" s="254"/>
      <c r="U25" s="254"/>
      <c r="V25" s="254"/>
      <c r="W25" s="254"/>
      <c r="X25" s="254" t="s">
        <v>491</v>
      </c>
      <c r="Y25" s="254" t="s">
        <v>492</v>
      </c>
      <c r="Z25" s="254"/>
      <c r="AA25" s="254"/>
    </row>
    <row r="26" spans="1:27">
      <c r="X26" s="204"/>
      <c r="Y26" s="205"/>
    </row>
    <row r="27" spans="1:27" s="206" customFormat="1" ht="12.75">
      <c r="A27" s="207"/>
      <c r="B27" s="207"/>
      <c r="C27" s="207"/>
      <c r="E27" s="207"/>
    </row>
    <row r="28" spans="1:27" s="206" customFormat="1" ht="12.75">
      <c r="A28" s="207"/>
      <c r="B28" s="207"/>
      <c r="C28" s="20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ЭN232704_08</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6" t="str">
        <f>T1Titul</f>
        <v xml:space="preserve">Строительство КЛ-6 кВ ТП-100-КТП-37, г.Ковров (0,9 км) </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3" t="s">
        <v>494</v>
      </c>
      <c r="D22" s="4"/>
      <c r="E22" s="4"/>
      <c r="F22" s="3"/>
      <c r="G22" s="3"/>
      <c r="H22" s="3"/>
      <c r="I22" s="3"/>
      <c r="J22" s="3"/>
      <c r="K22" s="3"/>
      <c r="L22" s="3"/>
      <c r="M22" s="3"/>
      <c r="N22" s="3"/>
      <c r="O22" s="3"/>
      <c r="P22" s="3"/>
    </row>
    <row r="23" spans="1:21" ht="31.5">
      <c r="A23" s="101" t="s">
        <v>59</v>
      </c>
      <c r="B23" s="17" t="s">
        <v>56</v>
      </c>
      <c r="C23" s="102" t="s">
        <v>478</v>
      </c>
    </row>
    <row r="24" spans="1:21" ht="63" customHeight="1">
      <c r="A24" s="101" t="s">
        <v>58</v>
      </c>
      <c r="B24" s="17" t="s">
        <v>278</v>
      </c>
      <c r="C24" s="102" t="s">
        <v>477</v>
      </c>
    </row>
    <row r="25" spans="1:21" ht="63" customHeight="1">
      <c r="A25" s="101" t="s">
        <v>57</v>
      </c>
      <c r="B25" s="17" t="s">
        <v>213</v>
      </c>
      <c r="C25" s="102" t="s">
        <v>474</v>
      </c>
      <c r="E25" s="219"/>
    </row>
    <row r="26" spans="1:21" ht="42.75" customHeight="1">
      <c r="A26" s="101" t="s">
        <v>55</v>
      </c>
      <c r="B26" s="17" t="s">
        <v>162</v>
      </c>
      <c r="C26" s="102" t="s">
        <v>166</v>
      </c>
    </row>
    <row r="27" spans="1:21" ht="59.25" customHeight="1">
      <c r="A27" s="101" t="s">
        <v>54</v>
      </c>
      <c r="B27" s="17" t="s">
        <v>204</v>
      </c>
      <c r="C27" s="102" t="s">
        <v>493</v>
      </c>
      <c r="E27" s="219"/>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67" t="str">
        <f>T1Code</f>
        <v>ЭN232704_08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67" t="str">
        <f>T1Titul</f>
        <v xml:space="preserve">Строительство КЛ-6 кВ ТП-100-КТП-37, г.Ковров (0,9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5"/>
      <c r="AB16" s="195"/>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5"/>
      <c r="AB17" s="195"/>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5"/>
      <c r="AB18" s="195"/>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5"/>
      <c r="AB19" s="195"/>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5"/>
      <c r="AB20" s="195"/>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5"/>
      <c r="AB21" s="195"/>
    </row>
    <row r="22" spans="1:28">
      <c r="A22" s="290" t="s">
        <v>389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6"/>
      <c r="AB22" s="196"/>
    </row>
    <row r="23" spans="1:28" ht="32.25" customHeight="1">
      <c r="A23" s="292" t="s">
        <v>390</v>
      </c>
      <c r="B23" s="293"/>
      <c r="C23" s="293"/>
      <c r="D23" s="293"/>
      <c r="E23" s="293"/>
      <c r="F23" s="293"/>
      <c r="G23" s="293"/>
      <c r="H23" s="293"/>
      <c r="I23" s="293"/>
      <c r="J23" s="293"/>
      <c r="K23" s="293"/>
      <c r="L23" s="294"/>
      <c r="M23" s="291" t="s">
        <v>391</v>
      </c>
      <c r="N23" s="291"/>
      <c r="O23" s="291"/>
      <c r="P23" s="291"/>
      <c r="Q23" s="291"/>
      <c r="R23" s="291"/>
      <c r="S23" s="291"/>
      <c r="T23" s="291"/>
      <c r="U23" s="291"/>
      <c r="V23" s="291"/>
      <c r="W23" s="291"/>
      <c r="X23" s="291"/>
      <c r="Y23" s="291"/>
      <c r="Z23" s="291"/>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c r="A26" s="368">
        <v>1</v>
      </c>
      <c r="B26" s="368" t="s">
        <v>495</v>
      </c>
      <c r="C26" s="368" t="s">
        <v>452</v>
      </c>
      <c r="D26" s="368" t="s">
        <v>452</v>
      </c>
      <c r="E26" s="368" t="s">
        <v>452</v>
      </c>
      <c r="F26" s="368" t="s">
        <v>452</v>
      </c>
      <c r="G26" s="368" t="s">
        <v>452</v>
      </c>
      <c r="H26" s="368" t="s">
        <v>452</v>
      </c>
      <c r="I26" s="368" t="s">
        <v>452</v>
      </c>
      <c r="J26" s="368" t="s">
        <v>452</v>
      </c>
      <c r="K26" s="368" t="s">
        <v>452</v>
      </c>
      <c r="L26" s="368" t="s">
        <v>452</v>
      </c>
      <c r="M26" s="368" t="s">
        <v>452</v>
      </c>
      <c r="N26" s="368" t="s">
        <v>452</v>
      </c>
      <c r="O26" s="368" t="s">
        <v>452</v>
      </c>
      <c r="P26" s="368" t="s">
        <v>452</v>
      </c>
      <c r="Q26" s="368" t="s">
        <v>452</v>
      </c>
      <c r="R26" s="368" t="s">
        <v>452</v>
      </c>
      <c r="S26" s="368" t="s">
        <v>452</v>
      </c>
      <c r="T26" s="368" t="s">
        <v>452</v>
      </c>
      <c r="U26" s="368" t="s">
        <v>452</v>
      </c>
      <c r="V26" s="368" t="s">
        <v>452</v>
      </c>
      <c r="W26" s="368" t="s">
        <v>452</v>
      </c>
      <c r="X26" s="368" t="s">
        <v>452</v>
      </c>
      <c r="Y26" s="368" t="s">
        <v>452</v>
      </c>
      <c r="Z26" s="368" t="s">
        <v>452</v>
      </c>
    </row>
    <row r="27" spans="1:28">
      <c r="A27" s="20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9"/>
      <c r="Q5" s="39"/>
      <c r="R5" s="39"/>
      <c r="S5" s="39"/>
      <c r="T5" s="39"/>
      <c r="U5" s="39"/>
      <c r="V5" s="39"/>
      <c r="W5" s="39"/>
      <c r="X5" s="39"/>
      <c r="Y5" s="39"/>
      <c r="Z5" s="39"/>
      <c r="AA5" s="39"/>
      <c r="AB5" s="39"/>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67" t="str">
        <f>T1Code</f>
        <v>ЭN232704_08</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67" t="str">
        <f>T1Titul</f>
        <v xml:space="preserve">Строительство КЛ-6 кВ ТП-100-КТП-37, г.Ковров (0,9 км) </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5" t="s">
        <v>373</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9" t="s">
        <v>1</v>
      </c>
      <c r="B19" s="269" t="s">
        <v>374</v>
      </c>
      <c r="C19" s="269" t="s">
        <v>375</v>
      </c>
      <c r="D19" s="269" t="s">
        <v>376</v>
      </c>
      <c r="E19" s="296" t="s">
        <v>377</v>
      </c>
      <c r="F19" s="297"/>
      <c r="G19" s="297"/>
      <c r="H19" s="297"/>
      <c r="I19" s="298"/>
      <c r="J19" s="269" t="s">
        <v>378</v>
      </c>
      <c r="K19" s="269"/>
      <c r="L19" s="269"/>
      <c r="M19" s="269"/>
      <c r="N19" s="269"/>
      <c r="O19" s="269"/>
      <c r="P19" s="3"/>
      <c r="Q19" s="3"/>
      <c r="R19" s="3"/>
      <c r="S19" s="3"/>
      <c r="T19" s="3"/>
      <c r="U19" s="3"/>
      <c r="V19" s="3"/>
      <c r="W19" s="3"/>
    </row>
    <row r="20" spans="1:26" s="2" customFormat="1" ht="51" customHeight="1">
      <c r="A20" s="269"/>
      <c r="B20" s="269"/>
      <c r="C20" s="269"/>
      <c r="D20" s="269"/>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20" sqref="B20"/>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0" t="s">
        <v>480</v>
      </c>
      <c r="B5" s="300"/>
      <c r="C5" s="300"/>
      <c r="D5" s="300"/>
      <c r="E5" s="300"/>
      <c r="F5" s="300"/>
      <c r="G5" s="300"/>
      <c r="H5" s="300"/>
      <c r="I5" s="300"/>
      <c r="J5" s="300"/>
      <c r="K5" s="300"/>
    </row>
    <row r="6" spans="1:11">
      <c r="A6" s="301"/>
      <c r="B6" s="301"/>
      <c r="C6" s="301"/>
      <c r="D6" s="301"/>
      <c r="E6" s="301"/>
      <c r="F6" s="301"/>
      <c r="G6" s="301"/>
      <c r="H6" s="301"/>
      <c r="I6" s="301"/>
      <c r="J6" s="244"/>
      <c r="K6" s="244"/>
    </row>
    <row r="7" spans="1:11">
      <c r="A7" s="302" t="s">
        <v>481</v>
      </c>
      <c r="B7" s="302"/>
      <c r="C7" s="302"/>
      <c r="D7" s="302"/>
      <c r="E7" s="302"/>
      <c r="F7" s="302"/>
      <c r="G7" s="302"/>
      <c r="H7" s="302"/>
      <c r="I7" s="302"/>
      <c r="J7" s="244"/>
      <c r="K7" s="245" t="s">
        <v>291</v>
      </c>
    </row>
    <row r="8" spans="1:11">
      <c r="A8" s="302"/>
      <c r="B8" s="302"/>
      <c r="C8" s="302"/>
      <c r="D8" s="302"/>
      <c r="E8" s="302"/>
      <c r="F8" s="302"/>
      <c r="G8" s="302"/>
      <c r="H8" s="302"/>
      <c r="I8" s="302"/>
      <c r="J8" s="244"/>
      <c r="K8" s="245" t="s">
        <v>292</v>
      </c>
    </row>
    <row r="9" spans="1:11">
      <c r="A9" s="302"/>
      <c r="B9" s="302"/>
      <c r="C9" s="302"/>
      <c r="D9" s="302"/>
      <c r="E9" s="302"/>
      <c r="F9" s="302"/>
      <c r="G9" s="302"/>
      <c r="H9" s="302"/>
      <c r="I9" s="302"/>
      <c r="J9" s="244"/>
      <c r="K9" s="245"/>
    </row>
    <row r="10" spans="1:11">
      <c r="A10" s="302"/>
      <c r="B10" s="302"/>
      <c r="C10" s="302"/>
      <c r="D10" s="302"/>
      <c r="E10" s="302"/>
      <c r="F10" s="302"/>
      <c r="G10" s="302"/>
      <c r="H10" s="302"/>
      <c r="I10" s="302"/>
      <c r="J10" s="244"/>
      <c r="K10" s="246" t="s">
        <v>293</v>
      </c>
    </row>
    <row r="11" spans="1:11">
      <c r="A11" s="302"/>
      <c r="B11" s="302"/>
      <c r="C11" s="302"/>
      <c r="D11" s="302"/>
      <c r="E11" s="302"/>
      <c r="F11" s="302"/>
      <c r="G11" s="302"/>
      <c r="H11" s="302"/>
      <c r="I11" s="302"/>
      <c r="J11" s="244"/>
      <c r="K11" s="245"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4262.2950819672133</v>
      </c>
    </row>
    <row r="15" spans="1:11">
      <c r="A15" s="222" t="s">
        <v>482</v>
      </c>
      <c r="B15" s="145">
        <v>2029</v>
      </c>
    </row>
    <row r="16" spans="1:11" hidden="1">
      <c r="A16" s="222"/>
      <c r="B16" s="248"/>
    </row>
    <row r="17" spans="1:14">
      <c r="A17" s="142" t="s">
        <v>300</v>
      </c>
      <c r="B17" s="247">
        <v>0</v>
      </c>
    </row>
    <row r="18" spans="1:14">
      <c r="A18" s="144" t="s">
        <v>301</v>
      </c>
      <c r="B18" s="145">
        <v>30</v>
      </c>
      <c r="D18" s="137" t="s">
        <v>302</v>
      </c>
    </row>
    <row r="19" spans="1:14" ht="16.5" thickBot="1">
      <c r="A19" s="146" t="s">
        <v>303</v>
      </c>
      <c r="B19" s="249">
        <v>1</v>
      </c>
      <c r="D19" s="299" t="s">
        <v>304</v>
      </c>
      <c r="E19" s="299"/>
      <c r="F19" s="223">
        <f ca="1">IF((B83+B84)&lt;=7,B83+B84,"не окупается")</f>
        <v>2.0930823759472013</v>
      </c>
      <c r="N19" s="147"/>
    </row>
    <row r="20" spans="1:14">
      <c r="A20" s="141" t="s">
        <v>305</v>
      </c>
      <c r="B20" s="145">
        <v>0</v>
      </c>
      <c r="D20" s="299" t="s">
        <v>306</v>
      </c>
      <c r="E20" s="299"/>
      <c r="F20" s="223">
        <f ca="1">IF((B86+B87)&lt;=7,B86+B87,"не окупается")</f>
        <v>2.1972894545353214</v>
      </c>
    </row>
    <row r="21" spans="1:14">
      <c r="A21" s="142" t="s">
        <v>307</v>
      </c>
      <c r="B21" s="247">
        <v>5</v>
      </c>
      <c r="D21" s="299" t="s">
        <v>483</v>
      </c>
      <c r="E21" s="299"/>
      <c r="F21" s="224">
        <f>H80</f>
        <v>2119.4992872239172</v>
      </c>
    </row>
    <row r="22" spans="1:14">
      <c r="A22" s="142" t="s">
        <v>308</v>
      </c>
      <c r="B22" s="247">
        <v>10</v>
      </c>
      <c r="D22" s="299" t="s">
        <v>309</v>
      </c>
      <c r="E22" s="299"/>
      <c r="F22" s="225"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6">
        <f>B14</f>
        <v>4262.2950819672133</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250">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484</v>
      </c>
      <c r="B40" s="251">
        <v>0</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37" customFormat="1">
      <c r="A41" s="166" t="s">
        <v>485</v>
      </c>
      <c r="B41" s="251">
        <f>200*3</f>
        <v>600</v>
      </c>
      <c r="C41" s="228">
        <f>B41</f>
        <v>600</v>
      </c>
      <c r="D41" s="228">
        <f>C41</f>
        <v>600</v>
      </c>
      <c r="E41" s="228">
        <f t="shared" ref="E41:AF41" si="0">D41</f>
        <v>600</v>
      </c>
      <c r="F41" s="228">
        <f t="shared" si="0"/>
        <v>600</v>
      </c>
      <c r="G41" s="228">
        <f t="shared" si="0"/>
        <v>600</v>
      </c>
      <c r="H41" s="228">
        <f t="shared" si="0"/>
        <v>600</v>
      </c>
      <c r="I41" s="228">
        <f t="shared" si="0"/>
        <v>600</v>
      </c>
      <c r="J41" s="228">
        <f t="shared" si="0"/>
        <v>600</v>
      </c>
      <c r="K41" s="228">
        <f t="shared" si="0"/>
        <v>600</v>
      </c>
      <c r="L41" s="228">
        <f t="shared" si="0"/>
        <v>600</v>
      </c>
      <c r="M41" s="228">
        <f t="shared" si="0"/>
        <v>600</v>
      </c>
      <c r="N41" s="228">
        <f t="shared" si="0"/>
        <v>600</v>
      </c>
      <c r="O41" s="228">
        <f t="shared" si="0"/>
        <v>600</v>
      </c>
      <c r="P41" s="228">
        <f t="shared" si="0"/>
        <v>600</v>
      </c>
      <c r="Q41" s="228">
        <f t="shared" si="0"/>
        <v>600</v>
      </c>
      <c r="R41" s="228">
        <f t="shared" si="0"/>
        <v>600</v>
      </c>
      <c r="S41" s="228">
        <f t="shared" si="0"/>
        <v>600</v>
      </c>
      <c r="T41" s="228">
        <f t="shared" si="0"/>
        <v>600</v>
      </c>
      <c r="U41" s="228">
        <f t="shared" si="0"/>
        <v>600</v>
      </c>
      <c r="V41" s="228">
        <f t="shared" si="0"/>
        <v>600</v>
      </c>
      <c r="W41" s="228">
        <f t="shared" si="0"/>
        <v>600</v>
      </c>
      <c r="X41" s="228">
        <f t="shared" si="0"/>
        <v>600</v>
      </c>
      <c r="Y41" s="228">
        <f t="shared" si="0"/>
        <v>600</v>
      </c>
      <c r="Z41" s="228">
        <f t="shared" si="0"/>
        <v>600</v>
      </c>
      <c r="AA41" s="228">
        <f t="shared" si="0"/>
        <v>600</v>
      </c>
      <c r="AB41" s="228">
        <f t="shared" si="0"/>
        <v>600</v>
      </c>
      <c r="AC41" s="228">
        <f t="shared" si="0"/>
        <v>600</v>
      </c>
      <c r="AD41" s="228">
        <f t="shared" si="0"/>
        <v>600</v>
      </c>
      <c r="AE41" s="228">
        <f t="shared" si="0"/>
        <v>600</v>
      </c>
      <c r="AF41" s="228">
        <f t="shared" si="0"/>
        <v>600</v>
      </c>
    </row>
    <row r="42" spans="1:32" s="137" customFormat="1" ht="16.5" thickBot="1">
      <c r="A42" s="229" t="s">
        <v>315</v>
      </c>
      <c r="B42" s="252">
        <f>B30+B40+B41</f>
        <v>4862.2950819672133</v>
      </c>
      <c r="C42" s="230">
        <f>C41</f>
        <v>600</v>
      </c>
      <c r="D42" s="230">
        <f>-B64+D41</f>
        <v>1815.5737704918033</v>
      </c>
      <c r="E42" s="230">
        <f t="shared" ref="E42:AF42" si="1">-C64+E41</f>
        <v>714.48087431693989</v>
      </c>
      <c r="F42" s="230">
        <f t="shared" si="1"/>
        <v>1018.3743169398907</v>
      </c>
      <c r="G42" s="230">
        <f t="shared" si="1"/>
        <v>743.1010928961748</v>
      </c>
      <c r="H42" s="230">
        <f t="shared" si="1"/>
        <v>819.0744535519126</v>
      </c>
      <c r="I42" s="230">
        <f t="shared" si="1"/>
        <v>750.25614754098365</v>
      </c>
      <c r="J42" s="230">
        <f t="shared" si="1"/>
        <v>769.24948770491801</v>
      </c>
      <c r="K42" s="230">
        <f t="shared" si="1"/>
        <v>752.04491120218586</v>
      </c>
      <c r="L42" s="230">
        <f t="shared" si="1"/>
        <v>756.79324624316939</v>
      </c>
      <c r="M42" s="230">
        <f t="shared" si="1"/>
        <v>752.49210211748641</v>
      </c>
      <c r="N42" s="230">
        <f t="shared" si="1"/>
        <v>753.67918587773227</v>
      </c>
      <c r="O42" s="230">
        <f t="shared" si="1"/>
        <v>752.60389984631149</v>
      </c>
      <c r="P42" s="230">
        <f t="shared" si="1"/>
        <v>752.90067078637298</v>
      </c>
      <c r="Q42" s="230">
        <f t="shared" si="1"/>
        <v>752.63184927851773</v>
      </c>
      <c r="R42" s="230">
        <f t="shared" si="1"/>
        <v>752.70604201353308</v>
      </c>
      <c r="S42" s="230">
        <f t="shared" si="1"/>
        <v>752.63883663656929</v>
      </c>
      <c r="T42" s="230">
        <f t="shared" si="1"/>
        <v>752.65738482032316</v>
      </c>
      <c r="U42" s="230">
        <f t="shared" si="1"/>
        <v>752.64058347608216</v>
      </c>
      <c r="V42" s="230">
        <f t="shared" si="1"/>
        <v>752.64522052202074</v>
      </c>
      <c r="W42" s="230">
        <f t="shared" si="1"/>
        <v>752.64102018596043</v>
      </c>
      <c r="X42" s="230">
        <f t="shared" si="1"/>
        <v>752.64217944744507</v>
      </c>
      <c r="Y42" s="230">
        <f t="shared" si="1"/>
        <v>752.64112936342997</v>
      </c>
      <c r="Z42" s="230">
        <f t="shared" si="1"/>
        <v>752.64141917880113</v>
      </c>
      <c r="AA42" s="230">
        <f t="shared" si="1"/>
        <v>752.64115665779741</v>
      </c>
      <c r="AB42" s="230">
        <f t="shared" si="1"/>
        <v>752.6412291116402</v>
      </c>
      <c r="AC42" s="230">
        <f t="shared" si="1"/>
        <v>752.64116348138919</v>
      </c>
      <c r="AD42" s="230">
        <f t="shared" si="1"/>
        <v>752.64118159484997</v>
      </c>
      <c r="AE42" s="230">
        <f t="shared" si="1"/>
        <v>752.64116518728724</v>
      </c>
      <c r="AF42" s="230">
        <f t="shared" si="1"/>
        <v>752.64116971565238</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66" t="s">
        <v>326</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66" t="s">
        <v>327</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31">
        <f>B42*$B$19</f>
        <v>4862.2950819672133</v>
      </c>
      <c r="C51" s="231">
        <f>C42*$B$19</f>
        <v>600</v>
      </c>
      <c r="D51" s="231">
        <f>D42*$B$19</f>
        <v>1815.5737704918033</v>
      </c>
      <c r="E51" s="231">
        <f t="shared" ref="E51:AF51" si="2">E42*$B$19</f>
        <v>714.48087431693989</v>
      </c>
      <c r="F51" s="231">
        <f t="shared" si="2"/>
        <v>1018.3743169398907</v>
      </c>
      <c r="G51" s="231">
        <f t="shared" si="2"/>
        <v>743.1010928961748</v>
      </c>
      <c r="H51" s="231">
        <f t="shared" si="2"/>
        <v>819.0744535519126</v>
      </c>
      <c r="I51" s="231">
        <f t="shared" si="2"/>
        <v>750.25614754098365</v>
      </c>
      <c r="J51" s="231">
        <f t="shared" si="2"/>
        <v>769.24948770491801</v>
      </c>
      <c r="K51" s="231">
        <f t="shared" si="2"/>
        <v>752.04491120218586</v>
      </c>
      <c r="L51" s="231">
        <f t="shared" si="2"/>
        <v>756.79324624316939</v>
      </c>
      <c r="M51" s="231">
        <f t="shared" si="2"/>
        <v>752.49210211748641</v>
      </c>
      <c r="N51" s="231">
        <f t="shared" si="2"/>
        <v>753.67918587773227</v>
      </c>
      <c r="O51" s="231">
        <f t="shared" si="2"/>
        <v>752.60389984631149</v>
      </c>
      <c r="P51" s="231">
        <f t="shared" si="2"/>
        <v>752.90067078637298</v>
      </c>
      <c r="Q51" s="231">
        <f t="shared" si="2"/>
        <v>752.63184927851773</v>
      </c>
      <c r="R51" s="231">
        <f t="shared" si="2"/>
        <v>752.70604201353308</v>
      </c>
      <c r="S51" s="231">
        <f t="shared" si="2"/>
        <v>752.63883663656929</v>
      </c>
      <c r="T51" s="231">
        <f t="shared" si="2"/>
        <v>752.65738482032316</v>
      </c>
      <c r="U51" s="231">
        <f t="shared" si="2"/>
        <v>752.64058347608216</v>
      </c>
      <c r="V51" s="231">
        <f t="shared" si="2"/>
        <v>752.64522052202074</v>
      </c>
      <c r="W51" s="231">
        <f t="shared" si="2"/>
        <v>752.64102018596043</v>
      </c>
      <c r="X51" s="231">
        <f t="shared" si="2"/>
        <v>752.64217944744507</v>
      </c>
      <c r="Y51" s="231">
        <f t="shared" si="2"/>
        <v>752.64112936342997</v>
      </c>
      <c r="Z51" s="231">
        <f t="shared" si="2"/>
        <v>752.64141917880113</v>
      </c>
      <c r="AA51" s="231">
        <f t="shared" si="2"/>
        <v>752.64115665779741</v>
      </c>
      <c r="AB51" s="231">
        <f t="shared" si="2"/>
        <v>752.6412291116402</v>
      </c>
      <c r="AC51" s="231">
        <f t="shared" si="2"/>
        <v>752.64116348138919</v>
      </c>
      <c r="AD51" s="231">
        <f t="shared" si="2"/>
        <v>752.64118159484997</v>
      </c>
      <c r="AE51" s="231">
        <f t="shared" si="2"/>
        <v>752.64116518728724</v>
      </c>
      <c r="AF51" s="231">
        <f t="shared" si="2"/>
        <v>752.64116971565238</v>
      </c>
    </row>
    <row r="52" spans="1:32">
      <c r="A52" s="166" t="s">
        <v>331</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72" t="s">
        <v>332</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72" t="s">
        <v>310</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72" t="s">
        <v>298</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72" t="s">
        <v>298</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72" t="s">
        <v>298</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73" t="s">
        <v>486</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37" customFormat="1" ht="14.25">
      <c r="A59" s="174" t="s">
        <v>333</v>
      </c>
      <c r="B59" s="231">
        <f>B51+B52</f>
        <v>4862.2950819672133</v>
      </c>
      <c r="C59" s="231">
        <f>C51+C52</f>
        <v>600</v>
      </c>
      <c r="D59" s="231">
        <f>D51+D52</f>
        <v>1815.5737704918033</v>
      </c>
      <c r="E59" s="231">
        <f t="shared" ref="E59:AF59" si="9">E51+E52</f>
        <v>714.48087431693989</v>
      </c>
      <c r="F59" s="231">
        <f t="shared" si="9"/>
        <v>1018.3743169398907</v>
      </c>
      <c r="G59" s="231">
        <f t="shared" si="9"/>
        <v>743.1010928961748</v>
      </c>
      <c r="H59" s="231">
        <f t="shared" si="9"/>
        <v>819.0744535519126</v>
      </c>
      <c r="I59" s="231">
        <f t="shared" si="9"/>
        <v>750.25614754098365</v>
      </c>
      <c r="J59" s="231">
        <f t="shared" si="9"/>
        <v>769.24948770491801</v>
      </c>
      <c r="K59" s="231">
        <f t="shared" si="9"/>
        <v>752.04491120218586</v>
      </c>
      <c r="L59" s="231">
        <f t="shared" si="9"/>
        <v>756.79324624316939</v>
      </c>
      <c r="M59" s="231">
        <f t="shared" si="9"/>
        <v>752.49210211748641</v>
      </c>
      <c r="N59" s="231">
        <f t="shared" si="9"/>
        <v>753.67918587773227</v>
      </c>
      <c r="O59" s="231">
        <f t="shared" si="9"/>
        <v>752.60389984631149</v>
      </c>
      <c r="P59" s="231">
        <f t="shared" si="9"/>
        <v>752.90067078637298</v>
      </c>
      <c r="Q59" s="231">
        <f t="shared" si="9"/>
        <v>752.63184927851773</v>
      </c>
      <c r="R59" s="231">
        <f t="shared" si="9"/>
        <v>752.70604201353308</v>
      </c>
      <c r="S59" s="231">
        <f t="shared" si="9"/>
        <v>752.63883663656929</v>
      </c>
      <c r="T59" s="231">
        <f t="shared" si="9"/>
        <v>752.65738482032316</v>
      </c>
      <c r="U59" s="231">
        <f t="shared" si="9"/>
        <v>752.64058347608216</v>
      </c>
      <c r="V59" s="231">
        <f t="shared" si="9"/>
        <v>752.64522052202074</v>
      </c>
      <c r="W59" s="231">
        <f t="shared" si="9"/>
        <v>752.64102018596043</v>
      </c>
      <c r="X59" s="231">
        <f t="shared" si="9"/>
        <v>752.64217944744507</v>
      </c>
      <c r="Y59" s="231">
        <f t="shared" si="9"/>
        <v>752.64112936342997</v>
      </c>
      <c r="Z59" s="231">
        <f t="shared" si="9"/>
        <v>752.64141917880113</v>
      </c>
      <c r="AA59" s="231">
        <f t="shared" si="9"/>
        <v>752.64115665779741</v>
      </c>
      <c r="AB59" s="231">
        <f t="shared" si="9"/>
        <v>752.6412291116402</v>
      </c>
      <c r="AC59" s="231">
        <f t="shared" si="9"/>
        <v>752.64116348138919</v>
      </c>
      <c r="AD59" s="231">
        <f t="shared" si="9"/>
        <v>752.64118159484997</v>
      </c>
      <c r="AE59" s="231">
        <f t="shared" si="9"/>
        <v>752.64116518728724</v>
      </c>
      <c r="AF59" s="231">
        <f t="shared" si="9"/>
        <v>752.64116971565238</v>
      </c>
    </row>
    <row r="60" spans="1:32">
      <c r="A60" s="172" t="s">
        <v>334</v>
      </c>
      <c r="B60" s="232">
        <v>0</v>
      </c>
      <c r="C60" s="232">
        <f t="shared" ref="C60:AF60" si="10">IF(C39&lt;=$B$18,-$B$14/$B$18,0)</f>
        <v>-142.07650273224044</v>
      </c>
      <c r="D60" s="232">
        <f t="shared" si="10"/>
        <v>-142.07650273224044</v>
      </c>
      <c r="E60" s="232">
        <f t="shared" si="10"/>
        <v>-142.07650273224044</v>
      </c>
      <c r="F60" s="232">
        <f t="shared" si="10"/>
        <v>-142.07650273224044</v>
      </c>
      <c r="G60" s="232">
        <f t="shared" si="10"/>
        <v>-142.07650273224044</v>
      </c>
      <c r="H60" s="232">
        <f t="shared" si="10"/>
        <v>-142.07650273224044</v>
      </c>
      <c r="I60" s="232">
        <f t="shared" si="10"/>
        <v>-142.07650273224044</v>
      </c>
      <c r="J60" s="232">
        <f t="shared" si="10"/>
        <v>-142.07650273224044</v>
      </c>
      <c r="K60" s="232">
        <f t="shared" si="10"/>
        <v>-142.07650273224044</v>
      </c>
      <c r="L60" s="232">
        <f t="shared" si="10"/>
        <v>-142.07650273224044</v>
      </c>
      <c r="M60" s="232">
        <f t="shared" si="10"/>
        <v>-142.07650273224044</v>
      </c>
      <c r="N60" s="232">
        <f t="shared" si="10"/>
        <v>-142.07650273224044</v>
      </c>
      <c r="O60" s="232">
        <f t="shared" si="10"/>
        <v>-142.07650273224044</v>
      </c>
      <c r="P60" s="232">
        <f t="shared" si="10"/>
        <v>-142.07650273224044</v>
      </c>
      <c r="Q60" s="232">
        <f t="shared" si="10"/>
        <v>-142.07650273224044</v>
      </c>
      <c r="R60" s="232">
        <f t="shared" si="10"/>
        <v>-142.07650273224044</v>
      </c>
      <c r="S60" s="232">
        <f t="shared" si="10"/>
        <v>-142.07650273224044</v>
      </c>
      <c r="T60" s="232">
        <f t="shared" si="10"/>
        <v>-142.07650273224044</v>
      </c>
      <c r="U60" s="232">
        <f t="shared" si="10"/>
        <v>-142.07650273224044</v>
      </c>
      <c r="V60" s="232">
        <f t="shared" si="10"/>
        <v>-142.07650273224044</v>
      </c>
      <c r="W60" s="232">
        <f t="shared" si="10"/>
        <v>-142.07650273224044</v>
      </c>
      <c r="X60" s="232">
        <f t="shared" si="10"/>
        <v>-142.07650273224044</v>
      </c>
      <c r="Y60" s="232">
        <f t="shared" si="10"/>
        <v>-142.07650273224044</v>
      </c>
      <c r="Z60" s="232">
        <f t="shared" si="10"/>
        <v>-142.07650273224044</v>
      </c>
      <c r="AA60" s="232">
        <f t="shared" si="10"/>
        <v>-142.07650273224044</v>
      </c>
      <c r="AB60" s="232">
        <f t="shared" si="10"/>
        <v>-142.07650273224044</v>
      </c>
      <c r="AC60" s="232">
        <f t="shared" si="10"/>
        <v>-142.07650273224044</v>
      </c>
      <c r="AD60" s="232">
        <f t="shared" si="10"/>
        <v>-142.07650273224044</v>
      </c>
      <c r="AE60" s="232">
        <f t="shared" si="10"/>
        <v>-142.07650273224044</v>
      </c>
      <c r="AF60" s="232">
        <f t="shared" si="10"/>
        <v>-142.07650273224044</v>
      </c>
    </row>
    <row r="61" spans="1:32" s="137" customFormat="1" ht="14.25">
      <c r="A61" s="174" t="s">
        <v>335</v>
      </c>
      <c r="B61" s="231">
        <f>B59+B60</f>
        <v>4862.2950819672133</v>
      </c>
      <c r="C61" s="231">
        <f>C59+C60</f>
        <v>457.92349726775956</v>
      </c>
      <c r="D61" s="231">
        <f>D59+D60</f>
        <v>1673.4972677595629</v>
      </c>
      <c r="E61" s="231">
        <f t="shared" ref="E61:AF61" si="11">E59+E60</f>
        <v>572.40437158469945</v>
      </c>
      <c r="F61" s="231">
        <f t="shared" si="11"/>
        <v>876.29781420765028</v>
      </c>
      <c r="G61" s="231">
        <f t="shared" si="11"/>
        <v>601.02459016393436</v>
      </c>
      <c r="H61" s="231">
        <f t="shared" si="11"/>
        <v>676.99795081967216</v>
      </c>
      <c r="I61" s="231">
        <f t="shared" si="11"/>
        <v>608.17964480874321</v>
      </c>
      <c r="J61" s="231">
        <f t="shared" si="11"/>
        <v>627.17298497267757</v>
      </c>
      <c r="K61" s="231">
        <f t="shared" si="11"/>
        <v>609.96840846994542</v>
      </c>
      <c r="L61" s="231">
        <f t="shared" si="11"/>
        <v>614.71674351092895</v>
      </c>
      <c r="M61" s="231">
        <f t="shared" si="11"/>
        <v>610.41559938524597</v>
      </c>
      <c r="N61" s="231">
        <f t="shared" si="11"/>
        <v>611.60268314549182</v>
      </c>
      <c r="O61" s="231">
        <f t="shared" si="11"/>
        <v>610.52739711407105</v>
      </c>
      <c r="P61" s="231">
        <f t="shared" si="11"/>
        <v>610.82416805413254</v>
      </c>
      <c r="Q61" s="231">
        <f t="shared" si="11"/>
        <v>610.55534654627729</v>
      </c>
      <c r="R61" s="231">
        <f t="shared" si="11"/>
        <v>610.62953928129264</v>
      </c>
      <c r="S61" s="231">
        <f t="shared" si="11"/>
        <v>610.56233390432885</v>
      </c>
      <c r="T61" s="231">
        <f t="shared" si="11"/>
        <v>610.58088208808272</v>
      </c>
      <c r="U61" s="231">
        <f t="shared" si="11"/>
        <v>610.56408074384171</v>
      </c>
      <c r="V61" s="231">
        <f t="shared" si="11"/>
        <v>610.56871778978029</v>
      </c>
      <c r="W61" s="231">
        <f t="shared" si="11"/>
        <v>610.56451745371999</v>
      </c>
      <c r="X61" s="231">
        <f t="shared" si="11"/>
        <v>610.56567671520463</v>
      </c>
      <c r="Y61" s="231">
        <f t="shared" si="11"/>
        <v>610.56462663118953</v>
      </c>
      <c r="Z61" s="231">
        <f t="shared" si="11"/>
        <v>610.56491644656069</v>
      </c>
      <c r="AA61" s="231">
        <f t="shared" si="11"/>
        <v>610.56465392555697</v>
      </c>
      <c r="AB61" s="231">
        <f t="shared" si="11"/>
        <v>610.56472637939976</v>
      </c>
      <c r="AC61" s="231">
        <f t="shared" si="11"/>
        <v>610.56466074914874</v>
      </c>
      <c r="AD61" s="231">
        <f t="shared" si="11"/>
        <v>610.56467886260953</v>
      </c>
      <c r="AE61" s="231">
        <f t="shared" si="11"/>
        <v>610.5646624550468</v>
      </c>
      <c r="AF61" s="231">
        <f t="shared" si="11"/>
        <v>610.56466698341194</v>
      </c>
    </row>
    <row r="62" spans="1:32">
      <c r="A62" s="172" t="s">
        <v>336</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37" customFormat="1" ht="14.25">
      <c r="A63" s="174" t="s">
        <v>337</v>
      </c>
      <c r="B63" s="231">
        <f>B61+B62</f>
        <v>4862.2950819672133</v>
      </c>
      <c r="C63" s="231">
        <f>C61+C62</f>
        <v>457.92349726775956</v>
      </c>
      <c r="D63" s="231">
        <f>D61+D62</f>
        <v>1673.4972677595629</v>
      </c>
      <c r="E63" s="231">
        <f t="shared" ref="E63:AF63" si="13">E61+E62</f>
        <v>572.40437158469945</v>
      </c>
      <c r="F63" s="231">
        <f t="shared" si="13"/>
        <v>876.29781420765028</v>
      </c>
      <c r="G63" s="231">
        <f t="shared" si="13"/>
        <v>601.02459016393436</v>
      </c>
      <c r="H63" s="231">
        <f t="shared" si="13"/>
        <v>676.99795081967216</v>
      </c>
      <c r="I63" s="231">
        <f t="shared" si="13"/>
        <v>608.17964480874321</v>
      </c>
      <c r="J63" s="231">
        <f t="shared" si="13"/>
        <v>627.17298497267757</v>
      </c>
      <c r="K63" s="231">
        <f t="shared" si="13"/>
        <v>609.96840846994542</v>
      </c>
      <c r="L63" s="231">
        <f t="shared" si="13"/>
        <v>614.71674351092895</v>
      </c>
      <c r="M63" s="231">
        <f t="shared" si="13"/>
        <v>610.41559938524597</v>
      </c>
      <c r="N63" s="231">
        <f t="shared" si="13"/>
        <v>611.60268314549182</v>
      </c>
      <c r="O63" s="231">
        <f t="shared" si="13"/>
        <v>610.52739711407105</v>
      </c>
      <c r="P63" s="231">
        <f t="shared" si="13"/>
        <v>610.82416805413254</v>
      </c>
      <c r="Q63" s="231">
        <f t="shared" si="13"/>
        <v>610.55534654627729</v>
      </c>
      <c r="R63" s="231">
        <f t="shared" si="13"/>
        <v>610.62953928129264</v>
      </c>
      <c r="S63" s="231">
        <f t="shared" si="13"/>
        <v>610.56233390432885</v>
      </c>
      <c r="T63" s="231">
        <f t="shared" si="13"/>
        <v>610.58088208808272</v>
      </c>
      <c r="U63" s="231">
        <f t="shared" si="13"/>
        <v>610.56408074384171</v>
      </c>
      <c r="V63" s="231">
        <f t="shared" si="13"/>
        <v>610.56871778978029</v>
      </c>
      <c r="W63" s="231">
        <f t="shared" si="13"/>
        <v>610.56451745371999</v>
      </c>
      <c r="X63" s="231">
        <f t="shared" si="13"/>
        <v>610.56567671520463</v>
      </c>
      <c r="Y63" s="231">
        <f t="shared" si="13"/>
        <v>610.56462663118953</v>
      </c>
      <c r="Z63" s="231">
        <f t="shared" si="13"/>
        <v>610.56491644656069</v>
      </c>
      <c r="AA63" s="231">
        <f t="shared" si="13"/>
        <v>610.56465392555697</v>
      </c>
      <c r="AB63" s="231">
        <f t="shared" si="13"/>
        <v>610.56472637939976</v>
      </c>
      <c r="AC63" s="231">
        <f t="shared" si="13"/>
        <v>610.56466074914874</v>
      </c>
      <c r="AD63" s="231">
        <f t="shared" si="13"/>
        <v>610.56467886260953</v>
      </c>
      <c r="AE63" s="231">
        <f t="shared" si="13"/>
        <v>610.5646624550468</v>
      </c>
      <c r="AF63" s="231">
        <f t="shared" si="13"/>
        <v>610.56466698341194</v>
      </c>
    </row>
    <row r="64" spans="1:32">
      <c r="A64" s="172" t="s">
        <v>313</v>
      </c>
      <c r="B64" s="232">
        <f>IF(B63&gt;0,-B63*$B$27,0)</f>
        <v>-1215.5737704918033</v>
      </c>
      <c r="C64" s="232">
        <f t="shared" ref="C64:AF64" si="14">IF(C63&gt;0,-C63*$B$27,0)</f>
        <v>-114.48087431693989</v>
      </c>
      <c r="D64" s="232">
        <f t="shared" si="14"/>
        <v>-418.37431693989072</v>
      </c>
      <c r="E64" s="232">
        <f t="shared" si="14"/>
        <v>-143.10109289617486</v>
      </c>
      <c r="F64" s="232">
        <f t="shared" si="14"/>
        <v>-219.07445355191257</v>
      </c>
      <c r="G64" s="232">
        <f t="shared" si="14"/>
        <v>-150.25614754098359</v>
      </c>
      <c r="H64" s="232">
        <f t="shared" si="14"/>
        <v>-169.24948770491804</v>
      </c>
      <c r="I64" s="232">
        <f t="shared" si="14"/>
        <v>-152.0449112021858</v>
      </c>
      <c r="J64" s="232">
        <f t="shared" si="14"/>
        <v>-156.79324624316939</v>
      </c>
      <c r="K64" s="232">
        <f t="shared" si="14"/>
        <v>-152.49210211748635</v>
      </c>
      <c r="L64" s="232">
        <f t="shared" si="14"/>
        <v>-153.67918587773224</v>
      </c>
      <c r="M64" s="232">
        <f t="shared" si="14"/>
        <v>-152.60389984631149</v>
      </c>
      <c r="N64" s="232">
        <f t="shared" si="14"/>
        <v>-152.90067078637296</v>
      </c>
      <c r="O64" s="232">
        <f t="shared" si="14"/>
        <v>-152.63184927851776</v>
      </c>
      <c r="P64" s="232">
        <f t="shared" si="14"/>
        <v>-152.70604201353314</v>
      </c>
      <c r="Q64" s="232">
        <f t="shared" si="14"/>
        <v>-152.63883663656932</v>
      </c>
      <c r="R64" s="232">
        <f t="shared" si="14"/>
        <v>-152.65738482032316</v>
      </c>
      <c r="S64" s="232">
        <f t="shared" si="14"/>
        <v>-152.64058347608221</v>
      </c>
      <c r="T64" s="232">
        <f t="shared" si="14"/>
        <v>-152.64522052202068</v>
      </c>
      <c r="U64" s="232">
        <f t="shared" si="14"/>
        <v>-152.64102018596043</v>
      </c>
      <c r="V64" s="232">
        <f t="shared" si="14"/>
        <v>-152.64217944744507</v>
      </c>
      <c r="W64" s="232">
        <f t="shared" si="14"/>
        <v>-152.64112936343</v>
      </c>
      <c r="X64" s="232">
        <f t="shared" si="14"/>
        <v>-152.64141917880116</v>
      </c>
      <c r="Y64" s="232">
        <f t="shared" si="14"/>
        <v>-152.64115665779738</v>
      </c>
      <c r="Z64" s="232">
        <f t="shared" si="14"/>
        <v>-152.64122911164017</v>
      </c>
      <c r="AA64" s="232">
        <f t="shared" si="14"/>
        <v>-152.64116348138924</v>
      </c>
      <c r="AB64" s="232">
        <f t="shared" si="14"/>
        <v>-152.64118159484994</v>
      </c>
      <c r="AC64" s="232">
        <f t="shared" si="14"/>
        <v>-152.64116518728719</v>
      </c>
      <c r="AD64" s="232">
        <f t="shared" si="14"/>
        <v>-152.64116971565238</v>
      </c>
      <c r="AE64" s="232">
        <f t="shared" si="14"/>
        <v>-152.6411656137617</v>
      </c>
      <c r="AF64" s="232">
        <f t="shared" si="14"/>
        <v>-152.64116674585298</v>
      </c>
    </row>
    <row r="65" spans="1:32" ht="16.5" thickBot="1">
      <c r="A65" s="175" t="s">
        <v>338</v>
      </c>
      <c r="B65" s="176">
        <f t="shared" ref="B65:AF65" si="15">B63+B64</f>
        <v>3646.7213114754099</v>
      </c>
      <c r="C65" s="176">
        <f>C63+C64</f>
        <v>343.44262295081967</v>
      </c>
      <c r="D65" s="176">
        <f>D63+D64</f>
        <v>1255.122950819672</v>
      </c>
      <c r="E65" s="176">
        <f t="shared" si="15"/>
        <v>429.30327868852459</v>
      </c>
      <c r="F65" s="176">
        <f t="shared" si="15"/>
        <v>657.22336065573768</v>
      </c>
      <c r="G65" s="176">
        <f t="shared" si="15"/>
        <v>450.76844262295077</v>
      </c>
      <c r="H65" s="176">
        <f t="shared" si="15"/>
        <v>507.74846311475414</v>
      </c>
      <c r="I65" s="176">
        <f t="shared" si="15"/>
        <v>456.1347336065574</v>
      </c>
      <c r="J65" s="177">
        <f t="shared" si="15"/>
        <v>470.37973872950818</v>
      </c>
      <c r="K65" s="176">
        <f t="shared" si="15"/>
        <v>457.47630635245906</v>
      </c>
      <c r="L65" s="176">
        <f t="shared" si="15"/>
        <v>461.03755763319668</v>
      </c>
      <c r="M65" s="176">
        <f t="shared" si="15"/>
        <v>457.81169953893448</v>
      </c>
      <c r="N65" s="176">
        <f t="shared" si="15"/>
        <v>458.70201235911884</v>
      </c>
      <c r="O65" s="176">
        <f t="shared" si="15"/>
        <v>457.89554783555332</v>
      </c>
      <c r="P65" s="176">
        <f t="shared" si="15"/>
        <v>458.11812604059941</v>
      </c>
      <c r="Q65" s="176">
        <f t="shared" si="15"/>
        <v>457.916509909708</v>
      </c>
      <c r="R65" s="176">
        <f t="shared" si="15"/>
        <v>457.97215446096948</v>
      </c>
      <c r="S65" s="176">
        <f t="shared" si="15"/>
        <v>457.92175042824664</v>
      </c>
      <c r="T65" s="176">
        <f t="shared" si="15"/>
        <v>457.93566156606204</v>
      </c>
      <c r="U65" s="176">
        <f t="shared" si="15"/>
        <v>457.92306055788129</v>
      </c>
      <c r="V65" s="176">
        <f t="shared" si="15"/>
        <v>457.92653834233522</v>
      </c>
      <c r="W65" s="176">
        <f t="shared" si="15"/>
        <v>457.92338809029002</v>
      </c>
      <c r="X65" s="176">
        <f t="shared" si="15"/>
        <v>457.9242575364035</v>
      </c>
      <c r="Y65" s="176">
        <f t="shared" si="15"/>
        <v>457.92346997339212</v>
      </c>
      <c r="Z65" s="176">
        <f t="shared" si="15"/>
        <v>457.92368733492049</v>
      </c>
      <c r="AA65" s="176">
        <f t="shared" si="15"/>
        <v>457.92349044416773</v>
      </c>
      <c r="AB65" s="176">
        <f t="shared" si="15"/>
        <v>457.92354478454979</v>
      </c>
      <c r="AC65" s="176">
        <f t="shared" si="15"/>
        <v>457.92349556186156</v>
      </c>
      <c r="AD65" s="176">
        <f t="shared" si="15"/>
        <v>457.92350914695714</v>
      </c>
      <c r="AE65" s="176">
        <f t="shared" si="15"/>
        <v>457.9234968412851</v>
      </c>
      <c r="AF65" s="176">
        <f t="shared" si="15"/>
        <v>457.92350023755898</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31">
        <f>B61</f>
        <v>4862.2950819672133</v>
      </c>
      <c r="C68" s="231">
        <f t="shared" ref="C68:AF68" si="16">C61</f>
        <v>457.92349726775956</v>
      </c>
      <c r="D68" s="231">
        <f t="shared" si="16"/>
        <v>1673.4972677595629</v>
      </c>
      <c r="E68" s="231">
        <f t="shared" si="16"/>
        <v>572.40437158469945</v>
      </c>
      <c r="F68" s="231">
        <f t="shared" si="16"/>
        <v>876.29781420765028</v>
      </c>
      <c r="G68" s="231">
        <f t="shared" si="16"/>
        <v>601.02459016393436</v>
      </c>
      <c r="H68" s="231">
        <f t="shared" si="16"/>
        <v>676.99795081967216</v>
      </c>
      <c r="I68" s="231">
        <f t="shared" si="16"/>
        <v>608.17964480874321</v>
      </c>
      <c r="J68" s="231">
        <f t="shared" si="16"/>
        <v>627.17298497267757</v>
      </c>
      <c r="K68" s="231">
        <f t="shared" si="16"/>
        <v>609.96840846994542</v>
      </c>
      <c r="L68" s="231">
        <f t="shared" si="16"/>
        <v>614.71674351092895</v>
      </c>
      <c r="M68" s="231">
        <f t="shared" si="16"/>
        <v>610.41559938524597</v>
      </c>
      <c r="N68" s="231">
        <f t="shared" si="16"/>
        <v>611.60268314549182</v>
      </c>
      <c r="O68" s="231">
        <f t="shared" si="16"/>
        <v>610.52739711407105</v>
      </c>
      <c r="P68" s="231">
        <f t="shared" si="16"/>
        <v>610.82416805413254</v>
      </c>
      <c r="Q68" s="231">
        <f t="shared" si="16"/>
        <v>610.55534654627729</v>
      </c>
      <c r="R68" s="231">
        <f t="shared" si="16"/>
        <v>610.62953928129264</v>
      </c>
      <c r="S68" s="231">
        <f t="shared" si="16"/>
        <v>610.56233390432885</v>
      </c>
      <c r="T68" s="231">
        <f t="shared" si="16"/>
        <v>610.58088208808272</v>
      </c>
      <c r="U68" s="231">
        <f t="shared" si="16"/>
        <v>610.56408074384171</v>
      </c>
      <c r="V68" s="231">
        <f t="shared" si="16"/>
        <v>610.56871778978029</v>
      </c>
      <c r="W68" s="231">
        <f t="shared" si="16"/>
        <v>610.56451745371999</v>
      </c>
      <c r="X68" s="231">
        <f t="shared" si="16"/>
        <v>610.56567671520463</v>
      </c>
      <c r="Y68" s="231">
        <f t="shared" si="16"/>
        <v>610.56462663118953</v>
      </c>
      <c r="Z68" s="231">
        <f t="shared" si="16"/>
        <v>610.56491644656069</v>
      </c>
      <c r="AA68" s="231">
        <f t="shared" si="16"/>
        <v>610.56465392555697</v>
      </c>
      <c r="AB68" s="231">
        <f t="shared" si="16"/>
        <v>610.56472637939976</v>
      </c>
      <c r="AC68" s="231">
        <f t="shared" si="16"/>
        <v>610.56466074914874</v>
      </c>
      <c r="AD68" s="231">
        <f t="shared" si="16"/>
        <v>610.56467886260953</v>
      </c>
      <c r="AE68" s="231">
        <f t="shared" si="16"/>
        <v>610.5646624550468</v>
      </c>
      <c r="AF68" s="180">
        <f t="shared" si="16"/>
        <v>610.56466698341194</v>
      </c>
    </row>
    <row r="69" spans="1:32">
      <c r="A69" s="172" t="s">
        <v>334</v>
      </c>
      <c r="B69" s="232">
        <f>-B60</f>
        <v>0</v>
      </c>
      <c r="C69" s="232">
        <f t="shared" ref="C69:AF69" si="17">-C60</f>
        <v>142.07650273224044</v>
      </c>
      <c r="D69" s="232">
        <f t="shared" si="17"/>
        <v>142.07650273224044</v>
      </c>
      <c r="E69" s="232">
        <f t="shared" si="17"/>
        <v>142.07650273224044</v>
      </c>
      <c r="F69" s="232">
        <f t="shared" si="17"/>
        <v>142.07650273224044</v>
      </c>
      <c r="G69" s="232">
        <f t="shared" si="17"/>
        <v>142.07650273224044</v>
      </c>
      <c r="H69" s="232">
        <f t="shared" si="17"/>
        <v>142.07650273224044</v>
      </c>
      <c r="I69" s="232">
        <f t="shared" si="17"/>
        <v>142.07650273224044</v>
      </c>
      <c r="J69" s="232">
        <f t="shared" si="17"/>
        <v>142.07650273224044</v>
      </c>
      <c r="K69" s="232">
        <f t="shared" si="17"/>
        <v>142.07650273224044</v>
      </c>
      <c r="L69" s="232">
        <f t="shared" si="17"/>
        <v>142.07650273224044</v>
      </c>
      <c r="M69" s="232">
        <f t="shared" si="17"/>
        <v>142.07650273224044</v>
      </c>
      <c r="N69" s="232">
        <f t="shared" si="17"/>
        <v>142.07650273224044</v>
      </c>
      <c r="O69" s="232">
        <f t="shared" si="17"/>
        <v>142.07650273224044</v>
      </c>
      <c r="P69" s="232">
        <f t="shared" si="17"/>
        <v>142.07650273224044</v>
      </c>
      <c r="Q69" s="232">
        <f t="shared" si="17"/>
        <v>142.07650273224044</v>
      </c>
      <c r="R69" s="232">
        <f t="shared" si="17"/>
        <v>142.07650273224044</v>
      </c>
      <c r="S69" s="232">
        <f t="shared" si="17"/>
        <v>142.07650273224044</v>
      </c>
      <c r="T69" s="232">
        <f t="shared" si="17"/>
        <v>142.07650273224044</v>
      </c>
      <c r="U69" s="232">
        <f t="shared" si="17"/>
        <v>142.07650273224044</v>
      </c>
      <c r="V69" s="232">
        <f t="shared" si="17"/>
        <v>142.07650273224044</v>
      </c>
      <c r="W69" s="232">
        <f t="shared" si="17"/>
        <v>142.07650273224044</v>
      </c>
      <c r="X69" s="232">
        <f t="shared" si="17"/>
        <v>142.07650273224044</v>
      </c>
      <c r="Y69" s="232">
        <f t="shared" si="17"/>
        <v>142.07650273224044</v>
      </c>
      <c r="Z69" s="232">
        <f t="shared" si="17"/>
        <v>142.07650273224044</v>
      </c>
      <c r="AA69" s="232">
        <f t="shared" si="17"/>
        <v>142.07650273224044</v>
      </c>
      <c r="AB69" s="232">
        <f t="shared" si="17"/>
        <v>142.07650273224044</v>
      </c>
      <c r="AC69" s="232">
        <f t="shared" si="17"/>
        <v>142.07650273224044</v>
      </c>
      <c r="AD69" s="232">
        <f t="shared" si="17"/>
        <v>142.07650273224044</v>
      </c>
      <c r="AE69" s="232">
        <f t="shared" si="17"/>
        <v>142.07650273224044</v>
      </c>
      <c r="AF69" s="181">
        <f t="shared" si="17"/>
        <v>142.07650273224044</v>
      </c>
    </row>
    <row r="70" spans="1:32">
      <c r="A70" s="172" t="s">
        <v>336</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81">
        <f t="shared" si="18"/>
        <v>0</v>
      </c>
    </row>
    <row r="71" spans="1:32">
      <c r="A71" s="172" t="s">
        <v>313</v>
      </c>
      <c r="B71" s="232">
        <f>IF(SUM($B$64:B64)+SUM($A$71:A71)&gt;0,0,SUM($B$64:B64)-SUM($A$71:A71))</f>
        <v>-1215.5737704918033</v>
      </c>
      <c r="C71" s="232">
        <f>IF(SUM($B$64:C64)+SUM($A$71:B71)&gt;0,0,SUM($B$64:C64)-SUM($A$71:B71))</f>
        <v>-114.48087431693989</v>
      </c>
      <c r="D71" s="232">
        <f>IF(SUM($B$64:D64)+SUM($A$71:C71)&gt;0,0,SUM($B$64:D64)-SUM($A$71:C71))</f>
        <v>-418.3743169398906</v>
      </c>
      <c r="E71" s="232">
        <f>IF(SUM($B$64:E64)+SUM($A$71:D71)&gt;0,0,SUM($B$64:E64)-SUM($A$71:D71))</f>
        <v>-143.1010928961748</v>
      </c>
      <c r="F71" s="232">
        <f>IF(SUM($B$64:F64)+SUM($A$71:E71)&gt;0,0,SUM($B$64:F64)-SUM($A$71:E71))</f>
        <v>-219.07445355191271</v>
      </c>
      <c r="G71" s="232">
        <f>IF(SUM($B$64:G64)+SUM($A$71:F71)&gt;0,0,SUM($B$64:G64)-SUM($A$71:F71))</f>
        <v>-150.25614754098342</v>
      </c>
      <c r="H71" s="232">
        <f>IF(SUM($B$64:H64)+SUM($A$71:G71)&gt;0,0,SUM($B$64:H64)-SUM($A$71:G71))</f>
        <v>-169.24948770491801</v>
      </c>
      <c r="I71" s="232">
        <f>IF(SUM($B$64:I64)+SUM($A$71:H71)&gt;0,0,SUM($B$64:I64)-SUM($A$71:H71))</f>
        <v>-152.04491120218563</v>
      </c>
      <c r="J71" s="232">
        <f>IF(SUM($B$64:J64)+SUM($A$71:I71)&gt;0,0,SUM($B$64:J64)-SUM($A$71:I71))</f>
        <v>-156.79324624316951</v>
      </c>
      <c r="K71" s="232">
        <f>IF(SUM($B$64:K64)+SUM($A$71:J71)&gt;0,0,SUM($B$64:K64)-SUM($A$71:J71))</f>
        <v>-152.49210211748641</v>
      </c>
      <c r="L71" s="232">
        <f>IF(SUM($B$64:L64)+SUM($A$71:K71)&gt;0,0,SUM($B$64:L64)-SUM($A$71:K71))</f>
        <v>-153.67918587773238</v>
      </c>
      <c r="M71" s="232">
        <f>IF(SUM($B$64:M64)+SUM($A$71:L71)&gt;0,0,SUM($B$64:M64)-SUM($A$71:L71))</f>
        <v>-152.60389984631138</v>
      </c>
      <c r="N71" s="232">
        <f>IF(SUM($B$64:N64)+SUM($A$71:M71)&gt;0,0,SUM($B$64:N64)-SUM($A$71:M71))</f>
        <v>-152.90067078637276</v>
      </c>
      <c r="O71" s="232">
        <f>IF(SUM($B$64:O64)+SUM($A$71:N71)&gt;0,0,SUM($B$64:O64)-SUM($A$71:N71))</f>
        <v>-152.63184927851762</v>
      </c>
      <c r="P71" s="232">
        <f>IF(SUM($B$64:P64)+SUM($A$71:O71)&gt;0,0,SUM($B$64:P64)-SUM($A$71:O71))</f>
        <v>-152.70604201353308</v>
      </c>
      <c r="Q71" s="232">
        <f>IF(SUM($B$64:Q64)+SUM($A$71:P71)&gt;0,0,SUM($B$64:Q64)-SUM($A$71:P71))</f>
        <v>-152.63883663656952</v>
      </c>
      <c r="R71" s="232">
        <f>IF(SUM($B$64:R64)+SUM($A$71:Q71)&gt;0,0,SUM($B$64:R64)-SUM($A$71:Q71))</f>
        <v>-152.65738482032293</v>
      </c>
      <c r="S71" s="232">
        <f>IF(SUM($B$64:S64)+SUM($A$71:R71)&gt;0,0,SUM($B$64:S64)-SUM($A$71:R71))</f>
        <v>-152.64058347608261</v>
      </c>
      <c r="T71" s="232">
        <f>IF(SUM($B$64:T64)+SUM($A$71:S71)&gt;0,0,SUM($B$64:T64)-SUM($A$71:S71))</f>
        <v>-152.64522052202028</v>
      </c>
      <c r="U71" s="232">
        <f>IF(SUM($B$64:U64)+SUM($A$71:T71)&gt;0,0,SUM($B$64:U64)-SUM($A$71:T71))</f>
        <v>-152.64102018596077</v>
      </c>
      <c r="V71" s="232">
        <f>IF(SUM($B$64:V64)+SUM($A$71:U71)&gt;0,0,SUM($B$64:V64)-SUM($A$71:U71))</f>
        <v>-152.64217944744541</v>
      </c>
      <c r="W71" s="232">
        <f>IF(SUM($B$64:W64)+SUM($A$71:V71)&gt;0,0,SUM($B$64:W64)-SUM($A$71:V71))</f>
        <v>-152.64112936343008</v>
      </c>
      <c r="X71" s="232">
        <f>IF(SUM($B$64:X64)+SUM($A$71:W71)&gt;0,0,SUM($B$64:X64)-SUM($A$71:W71))</f>
        <v>-152.64141917880079</v>
      </c>
      <c r="Y71" s="232">
        <f>IF(SUM($B$64:Y64)+SUM($A$71:X71)&gt;0,0,SUM($B$64:Y64)-SUM($A$71:X71))</f>
        <v>-152.64115665779718</v>
      </c>
      <c r="Z71" s="232">
        <f>IF(SUM($B$64:Z64)+SUM($A$71:Y71)&gt;0,0,SUM($B$64:Z64)-SUM($A$71:Y71))</f>
        <v>-152.64122911164031</v>
      </c>
      <c r="AA71" s="232">
        <f>IF(SUM($B$64:AA64)+SUM($A$71:Z71)&gt;0,0,SUM($B$64:AA64)-SUM($A$71:Z71))</f>
        <v>-152.64116348138941</v>
      </c>
      <c r="AB71" s="232">
        <f>IF(SUM($B$64:AB64)+SUM($A$71:AA71)&gt;0,0,SUM($B$64:AB64)-SUM($A$71:AA71))</f>
        <v>-152.64118159484951</v>
      </c>
      <c r="AC71" s="232">
        <f>IF(SUM($B$64:AC64)+SUM($A$71:AB71)&gt;0,0,SUM($B$64:AC64)-SUM($A$71:AB71))</f>
        <v>-152.64116518728679</v>
      </c>
      <c r="AD71" s="232">
        <f>IF(SUM($B$64:AD64)+SUM($A$71:AC71)&gt;0,0,SUM($B$64:AD64)-SUM($A$71:AC71))</f>
        <v>-152.64116971565272</v>
      </c>
      <c r="AE71" s="232">
        <f>IF(SUM($B$64:AE64)+SUM($A$71:AD71)&gt;0,0,SUM($B$64:AE64)-SUM($A$71:AD71))</f>
        <v>-152.64116561376159</v>
      </c>
      <c r="AF71" s="181">
        <f>IF(SUM($B$64:AF64)+SUM($A$71:AE71)&gt;0,0,SUM($B$64:AF64)-SUM($A$71:AE71))</f>
        <v>-152.6411667458533</v>
      </c>
    </row>
    <row r="72" spans="1:32" s="182" customFormat="1">
      <c r="A72" s="173" t="s">
        <v>341</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83">
        <v>0</v>
      </c>
    </row>
    <row r="73" spans="1:32">
      <c r="A73" s="172" t="s">
        <v>342</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81">
        <f t="shared" si="19"/>
        <v>0</v>
      </c>
    </row>
    <row r="74" spans="1:32" s="182" customFormat="1">
      <c r="A74" s="173" t="s">
        <v>343</v>
      </c>
      <c r="B74" s="233">
        <f>-B14</f>
        <v>-4262.2950819672133</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83">
        <v>0</v>
      </c>
    </row>
    <row r="75" spans="1:32">
      <c r="A75" s="172" t="s">
        <v>344</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81">
        <f t="shared" si="20"/>
        <v>0</v>
      </c>
    </row>
    <row r="76" spans="1:32" s="137" customFormat="1" ht="14.25">
      <c r="A76" s="174" t="s">
        <v>345</v>
      </c>
      <c r="B76" s="231">
        <f>B51+B64+B74</f>
        <v>-615.57377049180332</v>
      </c>
      <c r="C76" s="231">
        <f>C51+C64+C74</f>
        <v>485.51912568306011</v>
      </c>
      <c r="D76" s="231">
        <f>D51+D64+D74</f>
        <v>1397.1994535519125</v>
      </c>
      <c r="E76" s="231">
        <f t="shared" ref="E76:AF76" si="21">E51+E64+E74</f>
        <v>571.37978142076508</v>
      </c>
      <c r="F76" s="231">
        <f t="shared" si="21"/>
        <v>799.29986338797812</v>
      </c>
      <c r="G76" s="231">
        <f t="shared" si="21"/>
        <v>592.84494535519116</v>
      </c>
      <c r="H76" s="231">
        <f t="shared" si="21"/>
        <v>649.82496584699459</v>
      </c>
      <c r="I76" s="231">
        <f t="shared" si="21"/>
        <v>598.21123633879779</v>
      </c>
      <c r="J76" s="231">
        <f t="shared" si="21"/>
        <v>612.45624146174862</v>
      </c>
      <c r="K76" s="231">
        <f t="shared" si="21"/>
        <v>599.55280908469945</v>
      </c>
      <c r="L76" s="231">
        <f t="shared" si="21"/>
        <v>603.11406036543713</v>
      </c>
      <c r="M76" s="231">
        <f t="shared" si="21"/>
        <v>599.88820227117492</v>
      </c>
      <c r="N76" s="231">
        <f t="shared" si="21"/>
        <v>600.77851509135928</v>
      </c>
      <c r="O76" s="231">
        <f t="shared" si="21"/>
        <v>599.97205056779376</v>
      </c>
      <c r="P76" s="231">
        <f t="shared" si="21"/>
        <v>600.19462877283991</v>
      </c>
      <c r="Q76" s="231">
        <f t="shared" si="21"/>
        <v>599.99301264194844</v>
      </c>
      <c r="R76" s="231">
        <f t="shared" si="21"/>
        <v>600.04865719320992</v>
      </c>
      <c r="S76" s="231">
        <f t="shared" si="21"/>
        <v>599.99825316048714</v>
      </c>
      <c r="T76" s="231">
        <f t="shared" si="21"/>
        <v>600.01216429830242</v>
      </c>
      <c r="U76" s="231">
        <f t="shared" si="21"/>
        <v>599.99956329012173</v>
      </c>
      <c r="V76" s="231">
        <f t="shared" si="21"/>
        <v>600.00304107457566</v>
      </c>
      <c r="W76" s="231">
        <f t="shared" si="21"/>
        <v>599.99989082253046</v>
      </c>
      <c r="X76" s="231">
        <f t="shared" si="21"/>
        <v>600.00076026864394</v>
      </c>
      <c r="Y76" s="231">
        <f t="shared" si="21"/>
        <v>599.99997270563256</v>
      </c>
      <c r="Z76" s="231">
        <f t="shared" si="21"/>
        <v>600.00019006716093</v>
      </c>
      <c r="AA76" s="231">
        <f t="shared" si="21"/>
        <v>599.99999317640822</v>
      </c>
      <c r="AB76" s="231">
        <f t="shared" si="21"/>
        <v>600.00004751679023</v>
      </c>
      <c r="AC76" s="231">
        <f t="shared" si="21"/>
        <v>599.99999829410194</v>
      </c>
      <c r="AD76" s="231">
        <f t="shared" si="21"/>
        <v>600.00001187919759</v>
      </c>
      <c r="AE76" s="231">
        <f t="shared" si="21"/>
        <v>599.99999957352554</v>
      </c>
      <c r="AF76" s="231">
        <f t="shared" si="21"/>
        <v>600.00000296979943</v>
      </c>
    </row>
    <row r="77" spans="1:32" s="137" customFormat="1" ht="14.25">
      <c r="A77" s="174" t="s">
        <v>346</v>
      </c>
      <c r="B77" s="231">
        <f>SUM($B$76:B76)</f>
        <v>-615.57377049180332</v>
      </c>
      <c r="C77" s="231">
        <f>SUM($B$76:C76)</f>
        <v>-130.05464480874321</v>
      </c>
      <c r="D77" s="231">
        <f>SUM($B$76:D76)</f>
        <v>1267.1448087431693</v>
      </c>
      <c r="E77" s="231">
        <f>SUM($B$76:E76)</f>
        <v>1838.5245901639344</v>
      </c>
      <c r="F77" s="231">
        <f>SUM($B$76:F76)</f>
        <v>2637.8244535519125</v>
      </c>
      <c r="G77" s="231">
        <f>SUM($B$76:G76)</f>
        <v>3230.6693989071036</v>
      </c>
      <c r="H77" s="231">
        <f>SUM($B$76:H76)</f>
        <v>3880.4943647540981</v>
      </c>
      <c r="I77" s="231">
        <f>SUM($B$76:I76)</f>
        <v>4478.7056010928954</v>
      </c>
      <c r="J77" s="231">
        <f>SUM($B$76:J76)</f>
        <v>5091.161842554644</v>
      </c>
      <c r="K77" s="231">
        <f>SUM($B$76:K76)</f>
        <v>5690.7146516393432</v>
      </c>
      <c r="L77" s="231">
        <f>SUM($B$76:L76)</f>
        <v>6293.8287120047808</v>
      </c>
      <c r="M77" s="231">
        <f>SUM($B$76:M76)</f>
        <v>6893.7169142759558</v>
      </c>
      <c r="N77" s="231">
        <f>SUM($B$76:N76)</f>
        <v>7494.4954293673154</v>
      </c>
      <c r="O77" s="231">
        <f>SUM($B$76:O76)</f>
        <v>8094.4674799351087</v>
      </c>
      <c r="P77" s="231">
        <f>SUM($B$76:P76)</f>
        <v>8694.6621087079493</v>
      </c>
      <c r="Q77" s="231">
        <f>SUM($B$76:Q76)</f>
        <v>9294.6551213498969</v>
      </c>
      <c r="R77" s="231">
        <f>SUM($B$76:R76)</f>
        <v>9894.7037785431075</v>
      </c>
      <c r="S77" s="231">
        <f>SUM($B$76:S76)</f>
        <v>10494.702031703595</v>
      </c>
      <c r="T77" s="231">
        <f>SUM($B$76:T76)</f>
        <v>11094.714196001898</v>
      </c>
      <c r="U77" s="231">
        <f>SUM($B$76:U76)</f>
        <v>11694.713759292019</v>
      </c>
      <c r="V77" s="231">
        <f>SUM($B$76:V76)</f>
        <v>12294.716800366594</v>
      </c>
      <c r="W77" s="231">
        <f>SUM($B$76:W76)</f>
        <v>12894.716691189124</v>
      </c>
      <c r="X77" s="231">
        <f>SUM($B$76:X76)</f>
        <v>13494.717451457767</v>
      </c>
      <c r="Y77" s="231">
        <f>SUM($B$76:Y76)</f>
        <v>14094.7174241634</v>
      </c>
      <c r="Z77" s="231">
        <f>SUM($B$76:Z76)</f>
        <v>14694.717614230562</v>
      </c>
      <c r="AA77" s="231">
        <f>SUM($B$76:AA76)</f>
        <v>15294.71760740697</v>
      </c>
      <c r="AB77" s="231">
        <f>SUM($B$76:AB76)</f>
        <v>15894.717654923761</v>
      </c>
      <c r="AC77" s="231">
        <f>SUM($B$76:AC76)</f>
        <v>16494.717653217864</v>
      </c>
      <c r="AD77" s="231">
        <f>SUM($B$76:AD76)</f>
        <v>17094.717665097061</v>
      </c>
      <c r="AE77" s="231">
        <f>SUM($B$76:AE76)</f>
        <v>17694.717664670588</v>
      </c>
      <c r="AF77" s="180">
        <f>SUM($B$76:AF76)</f>
        <v>18294.717667640387</v>
      </c>
    </row>
    <row r="78" spans="1:32">
      <c r="A78" s="172" t="s">
        <v>347</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37" customFormat="1" ht="14.25">
      <c r="A79" s="171" t="s">
        <v>348</v>
      </c>
      <c r="B79" s="231">
        <f>B76*B78</f>
        <v>-615.57377049180332</v>
      </c>
      <c r="C79" s="231">
        <f t="shared" ref="C79:AF79" si="23">C76*C78</f>
        <v>414.58383202378968</v>
      </c>
      <c r="D79" s="231">
        <f t="shared" si="23"/>
        <v>1018.7566230613185</v>
      </c>
      <c r="E79" s="231">
        <f t="shared" si="23"/>
        <v>355.74837554957526</v>
      </c>
      <c r="F79" s="231">
        <f t="shared" si="23"/>
        <v>424.94606774716249</v>
      </c>
      <c r="G79" s="231">
        <f t="shared" si="23"/>
        <v>269.13564244738393</v>
      </c>
      <c r="H79" s="231">
        <f t="shared" si="23"/>
        <v>251.9025168864909</v>
      </c>
      <c r="I79" s="231">
        <f t="shared" si="23"/>
        <v>198.01436590530338</v>
      </c>
      <c r="J79" s="231">
        <f t="shared" si="23"/>
        <v>173.11042277651632</v>
      </c>
      <c r="K79" s="231">
        <f t="shared" si="23"/>
        <v>144.70435885004156</v>
      </c>
      <c r="L79" s="231">
        <f t="shared" si="23"/>
        <v>124.29671286760903</v>
      </c>
      <c r="M79" s="231">
        <f t="shared" si="23"/>
        <v>105.56902977176563</v>
      </c>
      <c r="N79" s="231">
        <f t="shared" si="23"/>
        <v>90.278975379212014</v>
      </c>
      <c r="O79" s="231">
        <f t="shared" si="23"/>
        <v>76.985558851913908</v>
      </c>
      <c r="P79" s="231">
        <f t="shared" si="23"/>
        <v>65.762205642690333</v>
      </c>
      <c r="Q79" s="231">
        <f t="shared" si="23"/>
        <v>56.135355596789495</v>
      </c>
      <c r="R79" s="231">
        <f t="shared" si="23"/>
        <v>47.938315858484479</v>
      </c>
      <c r="S79" s="231">
        <f t="shared" si="23"/>
        <v>40.93099568295186</v>
      </c>
      <c r="T79" s="231">
        <f t="shared" si="23"/>
        <v>34.951707523056278</v>
      </c>
      <c r="U79" s="231">
        <f t="shared" si="23"/>
        <v>29.844567921911445</v>
      </c>
      <c r="V79" s="231">
        <f t="shared" si="23"/>
        <v>25.484365904131106</v>
      </c>
      <c r="W79" s="231">
        <f t="shared" si="23"/>
        <v>21.760935958656759</v>
      </c>
      <c r="X79" s="231">
        <f t="shared" si="23"/>
        <v>18.581647589387035</v>
      </c>
      <c r="Y79" s="231">
        <f t="shared" si="23"/>
        <v>15.86681171467343</v>
      </c>
      <c r="Z79" s="231">
        <f t="shared" si="23"/>
        <v>13.548644405030398</v>
      </c>
      <c r="AA79" s="231">
        <f t="shared" si="23"/>
        <v>11.569157167643368</v>
      </c>
      <c r="AB79" s="231">
        <f t="shared" si="23"/>
        <v>9.8788815775175021</v>
      </c>
      <c r="AC79" s="231">
        <f t="shared" si="23"/>
        <v>8.4355569695804959</v>
      </c>
      <c r="AD79" s="231">
        <f t="shared" si="23"/>
        <v>7.2031057643044223</v>
      </c>
      <c r="AE79" s="231">
        <f t="shared" si="23"/>
        <v>6.1507178008476329</v>
      </c>
      <c r="AF79" s="180">
        <f t="shared" si="23"/>
        <v>5.2520859325962803</v>
      </c>
    </row>
    <row r="80" spans="1:32" s="137" customFormat="1" ht="14.25">
      <c r="A80" s="171" t="s">
        <v>349</v>
      </c>
      <c r="B80" s="231">
        <f>SUM($B$79:B79)</f>
        <v>-615.57377049180332</v>
      </c>
      <c r="C80" s="231">
        <f>SUM($B$79:C79)</f>
        <v>-200.98993846801363</v>
      </c>
      <c r="D80" s="231">
        <f>SUM($B$79:D79)</f>
        <v>817.76668459330483</v>
      </c>
      <c r="E80" s="231">
        <f>SUM($B$79:E79)</f>
        <v>1173.51506014288</v>
      </c>
      <c r="F80" s="231">
        <f>SUM($B$79:F79)</f>
        <v>1598.4611278900425</v>
      </c>
      <c r="G80" s="231">
        <f>SUM($B$79:G79)</f>
        <v>1867.5967703374263</v>
      </c>
      <c r="H80" s="231">
        <f>SUM($B$79:H79)</f>
        <v>2119.4992872239172</v>
      </c>
      <c r="I80" s="231">
        <f>SUM($B$79:I79)</f>
        <v>2317.5136531292205</v>
      </c>
      <c r="J80" s="231">
        <f>SUM($B$79:J79)</f>
        <v>2490.6240759057368</v>
      </c>
      <c r="K80" s="231">
        <f>SUM($B$79:K79)</f>
        <v>2635.3284347557783</v>
      </c>
      <c r="L80" s="231">
        <f>SUM($B$79:L79)</f>
        <v>2759.6251476233874</v>
      </c>
      <c r="M80" s="231">
        <f>SUM($B$79:M79)</f>
        <v>2865.194177395153</v>
      </c>
      <c r="N80" s="231">
        <f>SUM($B$79:N79)</f>
        <v>2955.4731527743652</v>
      </c>
      <c r="O80" s="231">
        <f>SUM($B$79:O79)</f>
        <v>3032.4587116262792</v>
      </c>
      <c r="P80" s="231">
        <f>SUM($B$79:P79)</f>
        <v>3098.2209172689695</v>
      </c>
      <c r="Q80" s="231">
        <f>SUM($B$79:Q79)</f>
        <v>3154.3562728657589</v>
      </c>
      <c r="R80" s="231">
        <f>SUM($B$79:R79)</f>
        <v>3202.2945887242436</v>
      </c>
      <c r="S80" s="231">
        <f>SUM($B$79:S79)</f>
        <v>3243.2255844071956</v>
      </c>
      <c r="T80" s="231">
        <f>SUM($B$79:T79)</f>
        <v>3278.1772919302521</v>
      </c>
      <c r="U80" s="231">
        <f>SUM($B$79:U79)</f>
        <v>3308.0218598521633</v>
      </c>
      <c r="V80" s="231">
        <f>SUM($B$79:V79)</f>
        <v>3333.5062257562945</v>
      </c>
      <c r="W80" s="231">
        <f>SUM($B$79:W79)</f>
        <v>3355.2671617149513</v>
      </c>
      <c r="X80" s="231">
        <f>SUM($B$79:X79)</f>
        <v>3373.8488093043384</v>
      </c>
      <c r="Y80" s="231">
        <f>SUM($B$79:Y79)</f>
        <v>3389.7156210190119</v>
      </c>
      <c r="Z80" s="231">
        <f>SUM($B$79:Z79)</f>
        <v>3403.2642654240422</v>
      </c>
      <c r="AA80" s="231">
        <f>SUM($B$79:AA79)</f>
        <v>3414.8334225916856</v>
      </c>
      <c r="AB80" s="231">
        <f>SUM($B$79:AB79)</f>
        <v>3424.712304169203</v>
      </c>
      <c r="AC80" s="231">
        <f>SUM($B$79:AC79)</f>
        <v>3433.1478611387834</v>
      </c>
      <c r="AD80" s="231">
        <f>SUM($B$79:AD79)</f>
        <v>3440.3509669030877</v>
      </c>
      <c r="AE80" s="231">
        <f>SUM($B$79:AE79)</f>
        <v>3446.5016847039356</v>
      </c>
      <c r="AF80" s="180">
        <f>SUM($B$79:AF79)</f>
        <v>3451.753770636532</v>
      </c>
    </row>
    <row r="81" spans="1:32" s="137" customFormat="1" ht="14.25">
      <c r="A81" s="171" t="s">
        <v>350</v>
      </c>
      <c r="B81" s="235">
        <f>IF((ISERR(IRR($B$76:B76))),0,IF(IRR($B$76:B76)&lt;0,0,IRR($B$76:B76)))</f>
        <v>0</v>
      </c>
      <c r="C81" s="235">
        <f>IF((ISERR(IRR($B$76:C76))),0,IF(IRR($B$76:C76)&lt;0,0,IRR($B$76:C76)))</f>
        <v>0</v>
      </c>
      <c r="D81" s="235">
        <f>IF((ISERR(IRR($B$76:D76))),0,IF(IRR($B$76:D76)&lt;0,0,IRR($B$76:D76)))</f>
        <v>0.95169209085617745</v>
      </c>
      <c r="E81" s="235">
        <f>IF((ISERR(IRR($B$76:E76))),0,IF(IRR($B$76:E76)&lt;0,0,IRR($B$76:E76)))</f>
        <v>1.0883919235577983</v>
      </c>
      <c r="F81" s="235">
        <f>IF((ISERR(IRR($B$76:F76))),0,IF(IRR($B$76:F76)&lt;0,0,IRR($B$76:F76)))</f>
        <v>1.1639668726605519</v>
      </c>
      <c r="G81" s="235">
        <f>IF((ISERR(IRR($B$76:G76))),0,IF(IRR($B$76:G76)&lt;0,0,IRR($B$76:G76)))</f>
        <v>1.1869259254978985</v>
      </c>
      <c r="H81" s="235">
        <f>IF((ISERR(IRR($B$76:H76))),0,IF(IRR($B$76:H76)&lt;0,0,IRR($B$76:H76)))</f>
        <v>1.1978002901258411</v>
      </c>
      <c r="I81" s="235">
        <f>IF((ISERR(IRR($B$76:I76))),0,IF(IRR($B$76:I76)&lt;0,0,IRR($B$76:I76)))</f>
        <v>1.2022125654608218</v>
      </c>
      <c r="J81" s="235">
        <f>IF((ISERR(IRR($B$76:J76))),0,IF(IRR($B$76:J76)&lt;0,0,IRR($B$76:J76)))</f>
        <v>1.2042307783897943</v>
      </c>
      <c r="K81" s="235">
        <f>IF((ISERR(IRR($B$76:K76))),0,IF(IRR($B$76:K76)&lt;0,0,IRR($B$76:K76)))</f>
        <v>1.2051194037308579</v>
      </c>
      <c r="L81" s="235">
        <f>IF((ISERR(IRR($B$76:L76))),0,IF(IRR($B$76:L76)&lt;0,0,IRR($B$76:L76)))</f>
        <v>1.2055229951363071</v>
      </c>
      <c r="M81" s="235">
        <f>IF((ISERR(IRR($B$76:M76))),0,IF(IRR($B$76:M76)&lt;0,0,IRR($B$76:M76)))</f>
        <v>1.2057045965242534</v>
      </c>
      <c r="N81" s="235">
        <f>IF((ISERR(IRR($B$76:N76))),0,IF(IRR($B$76:N76)&lt;0,0,IRR($B$76:N76)))</f>
        <v>1.2057869574255504</v>
      </c>
      <c r="O81" s="235">
        <f>IF((ISERR(IRR($B$76:O76))),0,IF(IRR($B$76:O76)&lt;0,0,IRR($B$76:O76)))</f>
        <v>1.2058242245969677</v>
      </c>
      <c r="P81" s="235">
        <f>IF((ISERR(IRR($B$76:P76))),0,IF(IRR($B$76:P76)&lt;0,0,IRR($B$76:P76)))</f>
        <v>1.2058411209820974</v>
      </c>
      <c r="Q81" s="235">
        <f>IF((ISERR(IRR($B$76:Q76))),0,IF(IRR($B$76:Q76)&lt;0,0,IRR($B$76:Q76)))</f>
        <v>1.2058487771801178</v>
      </c>
      <c r="R81" s="235">
        <f>IF((ISERR(IRR($B$76:R76))),0,IF(IRR($B$76:R76)&lt;0,0,IRR($B$76:R76)))</f>
        <v>1.2058522481279577</v>
      </c>
      <c r="S81" s="235">
        <f>IF((ISERR(IRR($B$76:S76))),0,IF(IRR($B$76:S76)&lt;0,0,IRR($B$76:S76)))</f>
        <v>1.2058538214613783</v>
      </c>
      <c r="T81" s="235">
        <f>IF((ISERR(IRR($B$76:T76))),0,IF(IRR($B$76:T76)&lt;0,0,IRR($B$76:T76)))</f>
        <v>1.2058545347201399</v>
      </c>
      <c r="U81" s="235">
        <f>IF((ISERR(IRR($B$76:U76))),0,IF(IRR($B$76:U76)&lt;0,0,IRR($B$76:U76)))</f>
        <v>1.2058548580588655</v>
      </c>
      <c r="V81" s="235">
        <f>IF((ISERR(IRR($B$76:V76))),0,IF(IRR($B$76:V76)&lt;0,0,IRR($B$76:V76)))</f>
        <v>1.2058550046411753</v>
      </c>
      <c r="W81" s="235">
        <f>IF((ISERR(IRR($B$76:W76))),0,IF(IRR($B$76:W76)&lt;0,0,IRR($B$76:W76)))</f>
        <v>1.2058550710921137</v>
      </c>
      <c r="X81" s="235">
        <f>IF((ISERR(IRR($B$76:X76))),0,IF(IRR($B$76:X76)&lt;0,0,IRR($B$76:X76)))</f>
        <v>1.2058551012168328</v>
      </c>
      <c r="Y81" s="235">
        <f>IF((ISERR(IRR($B$76:Y76))),0,IF(IRR($B$76:Y76)&lt;0,0,IRR($B$76:Y76)))</f>
        <v>1.2058551148733812</v>
      </c>
      <c r="Z81" s="235">
        <f>IF((ISERR(IRR($B$76:Z76))),0,IF(IRR($B$76:Z76)&lt;0,0,IRR($B$76:Z76)))</f>
        <v>1.2058551210642432</v>
      </c>
      <c r="AA81" s="235">
        <f>IF((ISERR(IRR($B$76:AA76))),0,IF(IRR($B$76:AA76)&lt;0,0,IRR($B$76:AA76)))</f>
        <v>1.2058551238705619</v>
      </c>
      <c r="AB81" s="235">
        <f>IF((ISERR(IRR($B$76:AB76))),0,IF(IRR($B$76:AB76)&lt;0,0,IRR($B$76:AB76)))</f>
        <v>1.2058551251424772</v>
      </c>
      <c r="AC81" s="235">
        <f>IF((ISERR(IRR($B$76:AC76))),0,IF(IRR($B$76:AC76)&lt;0,0,IRR($B$76:AC76)))</f>
        <v>1.2058551257187229</v>
      </c>
      <c r="AD81" s="235">
        <f>IF((ISERR(IRR($B$76:AD76))),0,IF(IRR($B$76:AD76)&lt;0,0,IRR($B$76:AD76)))</f>
        <v>1.2058551259795267</v>
      </c>
      <c r="AE81" s="235">
        <f>IF((ISERR(IRR($B$76:AE76))),0,IF(IRR($B$76:AE76)&lt;0,0,IRR($B$76:AE76)))</f>
        <v>1.2058551260972623</v>
      </c>
      <c r="AF81" s="184">
        <f>IF((ISERR(IRR($B$76:AF76))),0,IF(IRR($B$76:AF76)&lt;0,0,IRR($B$76:AF76)))</f>
        <v>1.2058551261547232</v>
      </c>
    </row>
    <row r="82" spans="1:32" s="137" customFormat="1" ht="14.25">
      <c r="A82" s="171" t="s">
        <v>351</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37" customFormat="1" ht="15">
      <c r="A83" s="237" t="s">
        <v>487</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37" customFormat="1" ht="15">
      <c r="A84" s="238" t="s">
        <v>488</v>
      </c>
      <c r="B84" s="239">
        <f ca="1">IFERROR(IF(B83=0,IFERROR(IF(-B74/(B59+B64)=0,0.01,-B74/(B59+B64)),0.01),-OFFSET(B77,0,B83-1)/(-OFFSET(B77,0,B83-1)+OFFSET(B77,0,B83))),0)</f>
        <v>9.3082375947201201E-2</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37" customFormat="1" ht="14.25">
      <c r="A85" s="240" t="s">
        <v>352</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37" customFormat="1" ht="15">
      <c r="A86" s="237" t="s">
        <v>487</v>
      </c>
      <c r="B86" s="236">
        <f>IFERROR(MATCH(-1,B85:AF85),0)</f>
        <v>2</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37" customFormat="1" thickBot="1">
      <c r="A87" s="241" t="s">
        <v>488</v>
      </c>
      <c r="B87" s="177">
        <f ca="1">IFERROR(IF(B86=0,IFERROR(IF(-B74/(B59+B64)=0,0.01,-B74/(B59+B64)),0.01),-OFFSET(B80,0,B86-1)/(-OFFSET(B80,0,B86-1)+OFFSET(B80,0,B86))),0)</f>
        <v>0.19728945453532148</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42">
        <f>B15</f>
        <v>2029</v>
      </c>
      <c r="C89" s="185">
        <f>B89+1</f>
        <v>2030</v>
      </c>
      <c r="D89" s="185">
        <f t="shared" ref="D89:Q89" si="26">C89+1</f>
        <v>2031</v>
      </c>
      <c r="E89" s="185">
        <f t="shared" si="26"/>
        <v>2032</v>
      </c>
      <c r="F89" s="185">
        <f t="shared" si="26"/>
        <v>2033</v>
      </c>
      <c r="G89" s="185">
        <f t="shared" si="26"/>
        <v>2034</v>
      </c>
      <c r="H89" s="185">
        <f t="shared" si="26"/>
        <v>2035</v>
      </c>
      <c r="I89" s="185">
        <f t="shared" si="26"/>
        <v>2036</v>
      </c>
      <c r="J89" s="185">
        <f t="shared" si="26"/>
        <v>2037</v>
      </c>
      <c r="K89" s="185">
        <f t="shared" si="26"/>
        <v>2038</v>
      </c>
      <c r="L89" s="185">
        <f t="shared" si="26"/>
        <v>2039</v>
      </c>
      <c r="M89" s="185">
        <f t="shared" si="26"/>
        <v>2040</v>
      </c>
      <c r="N89" s="185">
        <f t="shared" si="26"/>
        <v>2041</v>
      </c>
      <c r="O89" s="185">
        <f t="shared" si="26"/>
        <v>2042</v>
      </c>
      <c r="P89" s="185">
        <f t="shared" si="26"/>
        <v>2043</v>
      </c>
      <c r="Q89" s="185">
        <f t="shared" si="26"/>
        <v>2044</v>
      </c>
    </row>
    <row r="90" spans="1:32" s="185" customFormat="1" ht="36.75" customHeight="1">
      <c r="A90" s="185" t="s">
        <v>353</v>
      </c>
      <c r="B90" s="243">
        <f>B77</f>
        <v>-615.57377049180332</v>
      </c>
      <c r="C90" s="243">
        <f t="shared" ref="C90:Q90" si="27">C77</f>
        <v>-130.05464480874321</v>
      </c>
      <c r="D90" s="243">
        <f t="shared" si="27"/>
        <v>1267.1448087431693</v>
      </c>
      <c r="E90" s="243">
        <f t="shared" si="27"/>
        <v>1838.5245901639344</v>
      </c>
      <c r="F90" s="243">
        <f t="shared" si="27"/>
        <v>2637.8244535519125</v>
      </c>
      <c r="G90" s="243">
        <f t="shared" si="27"/>
        <v>3230.6693989071036</v>
      </c>
      <c r="H90" s="243">
        <f t="shared" si="27"/>
        <v>3880.4943647540981</v>
      </c>
      <c r="I90" s="243">
        <f t="shared" si="27"/>
        <v>4478.7056010928954</v>
      </c>
      <c r="J90" s="243">
        <f t="shared" si="27"/>
        <v>5091.161842554644</v>
      </c>
      <c r="K90" s="243">
        <f t="shared" si="27"/>
        <v>5690.7146516393432</v>
      </c>
      <c r="L90" s="243">
        <f t="shared" si="27"/>
        <v>6293.8287120047808</v>
      </c>
      <c r="M90" s="243">
        <f t="shared" si="27"/>
        <v>6893.7169142759558</v>
      </c>
      <c r="N90" s="243">
        <f t="shared" si="27"/>
        <v>7494.4954293673154</v>
      </c>
      <c r="O90" s="243">
        <f t="shared" si="27"/>
        <v>8094.4674799351087</v>
      </c>
      <c r="P90" s="243">
        <f t="shared" si="27"/>
        <v>8694.6621087079493</v>
      </c>
      <c r="Q90" s="243">
        <f t="shared" si="27"/>
        <v>9294.6551213498969</v>
      </c>
    </row>
    <row r="91" spans="1:32" s="185" customFormat="1" ht="36.75" customHeight="1"/>
    <row r="92" spans="1:32" s="185" customFormat="1" ht="36.75" customHeight="1">
      <c r="A92" s="185" t="s">
        <v>354</v>
      </c>
      <c r="B92" s="243">
        <f>B80</f>
        <v>-615.57377049180332</v>
      </c>
      <c r="C92" s="243">
        <f t="shared" ref="C92:Q92" si="28">C80</f>
        <v>-200.98993846801363</v>
      </c>
      <c r="D92" s="243">
        <f t="shared" si="28"/>
        <v>817.76668459330483</v>
      </c>
      <c r="E92" s="243">
        <f t="shared" si="28"/>
        <v>1173.51506014288</v>
      </c>
      <c r="F92" s="243">
        <f t="shared" si="28"/>
        <v>1598.4611278900425</v>
      </c>
      <c r="G92" s="243">
        <f t="shared" si="28"/>
        <v>1867.5967703374263</v>
      </c>
      <c r="H92" s="243">
        <f t="shared" si="28"/>
        <v>2119.4992872239172</v>
      </c>
      <c r="I92" s="243">
        <f t="shared" si="28"/>
        <v>2317.5136531292205</v>
      </c>
      <c r="J92" s="243">
        <f t="shared" si="28"/>
        <v>2490.6240759057368</v>
      </c>
      <c r="K92" s="243">
        <f t="shared" si="28"/>
        <v>2635.3284347557783</v>
      </c>
      <c r="L92" s="243">
        <f t="shared" si="28"/>
        <v>2759.6251476233874</v>
      </c>
      <c r="M92" s="243">
        <f t="shared" si="28"/>
        <v>2865.194177395153</v>
      </c>
      <c r="N92" s="243">
        <f t="shared" si="28"/>
        <v>2955.4731527743652</v>
      </c>
      <c r="O92" s="243">
        <f t="shared" si="28"/>
        <v>3032.4587116262792</v>
      </c>
      <c r="P92" s="243">
        <f t="shared" si="28"/>
        <v>3098.2209172689695</v>
      </c>
      <c r="Q92" s="243">
        <f t="shared" si="28"/>
        <v>3154.3562728657589</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F35" sqref="F35"/>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4" t="s">
        <v>5</v>
      </c>
      <c r="B7" s="304"/>
      <c r="C7" s="304"/>
      <c r="D7" s="304"/>
      <c r="E7" s="304"/>
      <c r="F7" s="304"/>
      <c r="G7" s="304"/>
      <c r="H7" s="304"/>
      <c r="I7" s="304"/>
      <c r="J7" s="304"/>
    </row>
    <row r="8" spans="1:42">
      <c r="A8" s="305"/>
      <c r="B8" s="305"/>
      <c r="C8" s="305"/>
      <c r="D8" s="305"/>
      <c r="E8" s="305"/>
      <c r="F8" s="305"/>
      <c r="G8" s="305"/>
      <c r="H8" s="305"/>
      <c r="I8" s="305"/>
      <c r="J8" s="305"/>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ЭN232704_08</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8"/>
      <c r="B14" s="268"/>
      <c r="C14" s="268"/>
      <c r="D14" s="268"/>
      <c r="E14" s="268"/>
      <c r="F14" s="268"/>
      <c r="G14" s="268"/>
      <c r="H14" s="268"/>
      <c r="I14" s="268"/>
      <c r="J14" s="268"/>
    </row>
    <row r="15" spans="1:42" ht="63" customHeight="1">
      <c r="A15" s="266" t="str">
        <f>T1Titul</f>
        <v xml:space="preserve">Строительство КЛ-6 кВ ТП-100-КТП-37, г.Ковров (0,9 км) </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40"/>
    </row>
    <row r="18" spans="1:10">
      <c r="I18" s="38"/>
    </row>
    <row r="19" spans="1:10" ht="15.75" customHeight="1">
      <c r="A19" s="303" t="s">
        <v>201</v>
      </c>
      <c r="B19" s="303"/>
      <c r="C19" s="303"/>
      <c r="D19" s="303"/>
      <c r="E19" s="303"/>
      <c r="F19" s="303"/>
      <c r="G19" s="303"/>
      <c r="H19" s="303"/>
      <c r="I19" s="303"/>
      <c r="J19" s="303"/>
    </row>
    <row r="20" spans="1:10" ht="16.5" thickBot="1">
      <c r="A20" s="27"/>
      <c r="B20" s="27"/>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282</v>
      </c>
      <c r="F22" s="310"/>
      <c r="G22" s="314"/>
      <c r="H22" s="317"/>
      <c r="I22" s="314"/>
      <c r="J22" s="307"/>
    </row>
    <row r="23" spans="1:10" ht="31.5">
      <c r="A23" s="312"/>
      <c r="B23" s="314"/>
      <c r="C23" s="37" t="s">
        <v>150</v>
      </c>
      <c r="D23" s="37" t="s">
        <v>149</v>
      </c>
      <c r="E23" s="37" t="s">
        <v>150</v>
      </c>
      <c r="F23" s="37" t="s">
        <v>149</v>
      </c>
      <c r="G23" s="314"/>
      <c r="H23" s="308"/>
      <c r="I23" s="314"/>
      <c r="J23" s="307"/>
    </row>
    <row r="24" spans="1:10">
      <c r="A24" s="210">
        <v>1</v>
      </c>
      <c r="B24" s="211">
        <v>2</v>
      </c>
      <c r="C24" s="37">
        <v>3</v>
      </c>
      <c r="D24" s="37">
        <v>4</v>
      </c>
      <c r="E24" s="37">
        <v>7</v>
      </c>
      <c r="F24" s="37">
        <v>8</v>
      </c>
      <c r="G24" s="37">
        <v>9</v>
      </c>
      <c r="H24" s="37">
        <v>10</v>
      </c>
      <c r="I24" s="37">
        <v>11</v>
      </c>
      <c r="J24" s="114">
        <v>12</v>
      </c>
    </row>
    <row r="25" spans="1:10">
      <c r="A25" s="115">
        <v>1</v>
      </c>
      <c r="B25" s="41" t="s">
        <v>148</v>
      </c>
      <c r="C25" s="97" t="s">
        <v>220</v>
      </c>
      <c r="D25" s="97" t="s">
        <v>220</v>
      </c>
      <c r="E25" s="221" t="s">
        <v>220</v>
      </c>
      <c r="F25" s="221" t="s">
        <v>220</v>
      </c>
      <c r="G25" s="97" t="s">
        <v>220</v>
      </c>
      <c r="H25" s="97" t="s">
        <v>220</v>
      </c>
      <c r="I25" s="97" t="s">
        <v>220</v>
      </c>
      <c r="J25" s="116" t="s">
        <v>220</v>
      </c>
    </row>
    <row r="26" spans="1:10" ht="31.5">
      <c r="A26" s="117" t="s">
        <v>147</v>
      </c>
      <c r="B26" s="213" t="s">
        <v>454</v>
      </c>
      <c r="C26" s="220">
        <v>46402</v>
      </c>
      <c r="D26" s="220">
        <v>46432</v>
      </c>
      <c r="E26" s="220">
        <v>47133</v>
      </c>
      <c r="F26" s="220">
        <v>47163</v>
      </c>
      <c r="G26" s="96" t="s">
        <v>220</v>
      </c>
      <c r="H26" s="96" t="s">
        <v>220</v>
      </c>
      <c r="I26" s="96" t="s">
        <v>220</v>
      </c>
      <c r="J26" s="118" t="s">
        <v>220</v>
      </c>
    </row>
    <row r="27" spans="1:10" ht="31.5">
      <c r="A27" s="117" t="s">
        <v>146</v>
      </c>
      <c r="B27" s="213" t="s">
        <v>174</v>
      </c>
      <c r="C27" s="220">
        <v>46432</v>
      </c>
      <c r="D27" s="220">
        <v>46439</v>
      </c>
      <c r="E27" s="220">
        <v>47163</v>
      </c>
      <c r="F27" s="220">
        <v>47170</v>
      </c>
      <c r="G27" s="96" t="s">
        <v>220</v>
      </c>
      <c r="H27" s="96" t="s">
        <v>220</v>
      </c>
      <c r="I27" s="96" t="s">
        <v>220</v>
      </c>
      <c r="J27" s="118" t="s">
        <v>220</v>
      </c>
    </row>
    <row r="28" spans="1:10" ht="31.5">
      <c r="A28" s="117" t="s">
        <v>145</v>
      </c>
      <c r="B28" s="213" t="s">
        <v>455</v>
      </c>
      <c r="C28" s="220">
        <v>46439</v>
      </c>
      <c r="D28" s="220">
        <v>46499</v>
      </c>
      <c r="E28" s="220">
        <v>47170</v>
      </c>
      <c r="F28" s="220">
        <v>47230</v>
      </c>
      <c r="G28" s="96" t="s">
        <v>220</v>
      </c>
      <c r="H28" s="96" t="s">
        <v>220</v>
      </c>
      <c r="I28" s="96" t="s">
        <v>220</v>
      </c>
      <c r="J28" s="118" t="s">
        <v>220</v>
      </c>
    </row>
    <row r="29" spans="1:10" ht="31.5">
      <c r="A29" s="117" t="s">
        <v>144</v>
      </c>
      <c r="B29" s="213" t="s">
        <v>456</v>
      </c>
      <c r="C29" s="220">
        <v>46499</v>
      </c>
      <c r="D29" s="220">
        <v>46507</v>
      </c>
      <c r="E29" s="220">
        <v>47230</v>
      </c>
      <c r="F29" s="220">
        <v>47238</v>
      </c>
      <c r="G29" s="96" t="s">
        <v>220</v>
      </c>
      <c r="H29" s="96" t="s">
        <v>220</v>
      </c>
      <c r="I29" s="96" t="s">
        <v>220</v>
      </c>
      <c r="J29" s="118" t="s">
        <v>220</v>
      </c>
    </row>
    <row r="30" spans="1:10">
      <c r="A30" s="115">
        <v>2</v>
      </c>
      <c r="B30" s="41" t="s">
        <v>143</v>
      </c>
      <c r="C30" s="221" t="s">
        <v>220</v>
      </c>
      <c r="D30" s="221" t="s">
        <v>220</v>
      </c>
      <c r="E30" s="221" t="s">
        <v>220</v>
      </c>
      <c r="F30" s="221" t="s">
        <v>220</v>
      </c>
      <c r="G30" s="97" t="s">
        <v>220</v>
      </c>
      <c r="H30" s="97" t="s">
        <v>220</v>
      </c>
      <c r="I30" s="97" t="s">
        <v>220</v>
      </c>
      <c r="J30" s="116" t="s">
        <v>220</v>
      </c>
    </row>
    <row r="31" spans="1:10" ht="31.5">
      <c r="A31" s="117" t="s">
        <v>142</v>
      </c>
      <c r="B31" s="214" t="s">
        <v>457</v>
      </c>
      <c r="C31" s="220">
        <v>46508</v>
      </c>
      <c r="D31" s="220">
        <v>46538</v>
      </c>
      <c r="E31" s="220">
        <v>47239</v>
      </c>
      <c r="F31" s="220">
        <v>47269</v>
      </c>
      <c r="G31" s="96" t="s">
        <v>220</v>
      </c>
      <c r="H31" s="96">
        <v>0</v>
      </c>
      <c r="I31" s="96" t="s">
        <v>220</v>
      </c>
      <c r="J31" s="118" t="s">
        <v>220</v>
      </c>
    </row>
    <row r="32" spans="1:10" ht="47.25">
      <c r="A32" s="117" t="s">
        <v>141</v>
      </c>
      <c r="B32" s="214" t="s">
        <v>458</v>
      </c>
      <c r="C32" s="220">
        <v>46499</v>
      </c>
      <c r="D32" s="220">
        <v>46529</v>
      </c>
      <c r="E32" s="220">
        <v>47230</v>
      </c>
      <c r="F32" s="220">
        <v>47260</v>
      </c>
      <c r="G32" s="96">
        <v>0</v>
      </c>
      <c r="H32" s="96">
        <v>0</v>
      </c>
      <c r="I32" s="96" t="s">
        <v>220</v>
      </c>
      <c r="J32" s="118" t="s">
        <v>220</v>
      </c>
    </row>
    <row r="33" spans="1:10" ht="31.5">
      <c r="A33" s="117" t="s">
        <v>459</v>
      </c>
      <c r="B33" s="214" t="s">
        <v>460</v>
      </c>
      <c r="C33" s="220">
        <v>46529</v>
      </c>
      <c r="D33" s="220">
        <v>46536</v>
      </c>
      <c r="E33" s="220">
        <v>47260</v>
      </c>
      <c r="F33" s="220">
        <v>47267</v>
      </c>
      <c r="G33" s="96">
        <v>0</v>
      </c>
      <c r="H33" s="96">
        <v>0</v>
      </c>
      <c r="I33" s="96" t="s">
        <v>220</v>
      </c>
      <c r="J33" s="118" t="s">
        <v>220</v>
      </c>
    </row>
    <row r="34" spans="1:10" ht="31.5">
      <c r="A34" s="115">
        <v>3</v>
      </c>
      <c r="B34" s="41" t="s">
        <v>219</v>
      </c>
      <c r="C34" s="221" t="s">
        <v>220</v>
      </c>
      <c r="D34" s="221" t="s">
        <v>220</v>
      </c>
      <c r="E34" s="221" t="s">
        <v>220</v>
      </c>
      <c r="F34" s="221" t="s">
        <v>220</v>
      </c>
      <c r="G34" s="97" t="s">
        <v>220</v>
      </c>
      <c r="H34" s="97" t="s">
        <v>220</v>
      </c>
      <c r="I34" s="97" t="s">
        <v>220</v>
      </c>
      <c r="J34" s="116" t="s">
        <v>220</v>
      </c>
    </row>
    <row r="35" spans="1:10">
      <c r="A35" s="117" t="s">
        <v>140</v>
      </c>
      <c r="B35" s="214" t="s">
        <v>461</v>
      </c>
      <c r="C35" s="220">
        <v>46536</v>
      </c>
      <c r="D35" s="220">
        <v>46630</v>
      </c>
      <c r="E35" s="220">
        <v>47267</v>
      </c>
      <c r="F35" s="220">
        <v>47361</v>
      </c>
      <c r="G35" s="96" t="s">
        <v>220</v>
      </c>
      <c r="H35" s="96">
        <v>0</v>
      </c>
      <c r="I35" s="96" t="s">
        <v>220</v>
      </c>
      <c r="J35" s="118" t="s">
        <v>220</v>
      </c>
    </row>
    <row r="36" spans="1:10">
      <c r="A36" s="117" t="s">
        <v>139</v>
      </c>
      <c r="B36" s="214" t="s">
        <v>462</v>
      </c>
      <c r="C36" s="220">
        <v>46614</v>
      </c>
      <c r="D36" s="220">
        <v>46630</v>
      </c>
      <c r="E36" s="220">
        <v>47345</v>
      </c>
      <c r="F36" s="220">
        <v>47361</v>
      </c>
      <c r="G36" s="96">
        <v>0</v>
      </c>
      <c r="H36" s="96">
        <v>0</v>
      </c>
      <c r="I36" s="96" t="s">
        <v>220</v>
      </c>
      <c r="J36" s="118" t="s">
        <v>220</v>
      </c>
    </row>
    <row r="37" spans="1:10">
      <c r="A37" s="115">
        <v>4</v>
      </c>
      <c r="B37" s="41" t="s">
        <v>138</v>
      </c>
      <c r="C37" s="221" t="s">
        <v>220</v>
      </c>
      <c r="D37" s="221" t="s">
        <v>220</v>
      </c>
      <c r="E37" s="221" t="s">
        <v>220</v>
      </c>
      <c r="F37" s="221" t="s">
        <v>220</v>
      </c>
      <c r="G37" s="97" t="s">
        <v>220</v>
      </c>
      <c r="H37" s="97" t="s">
        <v>220</v>
      </c>
      <c r="I37" s="97" t="s">
        <v>220</v>
      </c>
      <c r="J37" s="116" t="s">
        <v>220</v>
      </c>
    </row>
    <row r="38" spans="1:10">
      <c r="A38" s="117" t="s">
        <v>137</v>
      </c>
      <c r="B38" s="214" t="s">
        <v>463</v>
      </c>
      <c r="C38" s="220">
        <v>46600</v>
      </c>
      <c r="D38" s="220">
        <v>46721</v>
      </c>
      <c r="E38" s="220">
        <v>47331</v>
      </c>
      <c r="F38" s="220">
        <v>47452</v>
      </c>
      <c r="G38" s="96" t="s">
        <v>220</v>
      </c>
      <c r="H38" s="96">
        <v>0</v>
      </c>
      <c r="I38" s="96" t="s">
        <v>220</v>
      </c>
      <c r="J38" s="118" t="s">
        <v>220</v>
      </c>
    </row>
    <row r="39" spans="1:10">
      <c r="A39" s="117" t="s">
        <v>136</v>
      </c>
      <c r="B39" s="214" t="s">
        <v>464</v>
      </c>
      <c r="C39" s="220">
        <v>46600</v>
      </c>
      <c r="D39" s="220">
        <v>46751</v>
      </c>
      <c r="E39" s="220">
        <v>47331</v>
      </c>
      <c r="F39" s="220">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7" zoomScale="70" zoomScaleNormal="70" zoomScaleSheetLayoutView="70" workbookViewId="0">
      <selection activeCell="V27" sqref="V27"/>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8" t="str">
        <f>T1Code</f>
        <v>ЭN232704_08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6" t="str">
        <f>T1Titul</f>
        <v xml:space="preserve">Строительство КЛ-6 кВ ТП-100-КТП-37, г.Ковров (0,9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16" t="s">
        <v>134</v>
      </c>
      <c r="C20" s="313" t="s">
        <v>133</v>
      </c>
      <c r="D20" s="313"/>
      <c r="E20" s="315" t="s">
        <v>132</v>
      </c>
      <c r="F20" s="315"/>
      <c r="G20" s="316" t="s">
        <v>281</v>
      </c>
      <c r="H20" s="324" t="s">
        <v>223</v>
      </c>
      <c r="I20" s="325"/>
      <c r="J20" s="325"/>
      <c r="K20" s="325"/>
      <c r="L20" s="324" t="s">
        <v>280</v>
      </c>
      <c r="M20" s="325"/>
      <c r="N20" s="325"/>
      <c r="O20" s="325"/>
      <c r="P20" s="324" t="s">
        <v>288</v>
      </c>
      <c r="Q20" s="325"/>
      <c r="R20" s="325"/>
      <c r="S20" s="325"/>
      <c r="T20" s="324" t="s">
        <v>286</v>
      </c>
      <c r="U20" s="325"/>
      <c r="V20" s="325"/>
      <c r="W20" s="325"/>
      <c r="X20" s="326" t="s">
        <v>131</v>
      </c>
      <c r="Y20" s="327"/>
    </row>
    <row r="21" spans="1:25" ht="99.75" customHeight="1">
      <c r="A21" s="320"/>
      <c r="B21" s="317"/>
      <c r="C21" s="314"/>
      <c r="D21" s="314"/>
      <c r="E21" s="322"/>
      <c r="F21" s="322"/>
      <c r="G21" s="317"/>
      <c r="H21" s="314" t="s">
        <v>0</v>
      </c>
      <c r="I21" s="314"/>
      <c r="J21" s="314" t="s">
        <v>282</v>
      </c>
      <c r="K21" s="314"/>
      <c r="L21" s="314" t="s">
        <v>0</v>
      </c>
      <c r="M21" s="314"/>
      <c r="N21" s="314" t="s">
        <v>282</v>
      </c>
      <c r="O21" s="314"/>
      <c r="P21" s="314" t="s">
        <v>0</v>
      </c>
      <c r="Q21" s="314"/>
      <c r="R21" s="314" t="s">
        <v>282</v>
      </c>
      <c r="S21" s="314"/>
      <c r="T21" s="314" t="s">
        <v>0</v>
      </c>
      <c r="U21" s="314"/>
      <c r="V21" s="314" t="s">
        <v>282</v>
      </c>
      <c r="W21" s="314"/>
      <c r="X21" s="328"/>
      <c r="Y21" s="329"/>
    </row>
    <row r="22" spans="1:25" ht="89.25" customHeight="1">
      <c r="A22" s="321"/>
      <c r="B22" s="308"/>
      <c r="C22" s="119" t="s">
        <v>0</v>
      </c>
      <c r="D22" s="119" t="s">
        <v>283</v>
      </c>
      <c r="E22" s="119" t="s">
        <v>279</v>
      </c>
      <c r="F22" s="119" t="s">
        <v>465</v>
      </c>
      <c r="G22" s="308"/>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0">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48</v>
      </c>
      <c r="Y23" s="211">
        <v>49</v>
      </c>
    </row>
    <row r="24" spans="1:25" ht="47.25" customHeight="1">
      <c r="A24" s="121">
        <v>1</v>
      </c>
      <c r="B24" s="122" t="s">
        <v>129</v>
      </c>
      <c r="C24" s="123">
        <f>SUM(C25:C29)</f>
        <v>7.8096144599999988</v>
      </c>
      <c r="D24" s="123">
        <f>SUM(D25:D29)</f>
        <v>5.2</v>
      </c>
      <c r="E24" s="123">
        <f t="shared" ref="E24:J24" si="0">SUM(E25:E29)</f>
        <v>7.8096144599999988</v>
      </c>
      <c r="F24" s="123">
        <f t="shared" si="0"/>
        <v>5.2</v>
      </c>
      <c r="G24" s="123">
        <v>0</v>
      </c>
      <c r="H24" s="123">
        <f t="shared" si="0"/>
        <v>0</v>
      </c>
      <c r="I24" s="123" t="s">
        <v>220</v>
      </c>
      <c r="J24" s="123">
        <f t="shared" si="0"/>
        <v>0</v>
      </c>
      <c r="K24" s="123" t="s">
        <v>220</v>
      </c>
      <c r="L24" s="123">
        <f t="shared" ref="L24" si="1">SUM(L25:L29)</f>
        <v>7.8096144599999988</v>
      </c>
      <c r="M24" s="123" t="s">
        <v>289</v>
      </c>
      <c r="N24" s="123">
        <f t="shared" ref="N24" si="2">SUM(N25:N29)</f>
        <v>0</v>
      </c>
      <c r="O24" s="123" t="s">
        <v>220</v>
      </c>
      <c r="P24" s="123">
        <v>0</v>
      </c>
      <c r="Q24" s="123" t="s">
        <v>220</v>
      </c>
      <c r="R24" s="123">
        <v>0</v>
      </c>
      <c r="S24" s="123" t="s">
        <v>220</v>
      </c>
      <c r="T24" s="123">
        <f t="shared" ref="T24" si="3">SUM(T25:T29)</f>
        <v>0</v>
      </c>
      <c r="U24" s="123" t="s">
        <v>220</v>
      </c>
      <c r="V24" s="123">
        <f t="shared" ref="V24" si="4">SUM(V25:V29)</f>
        <v>5.2</v>
      </c>
      <c r="W24" s="123" t="s">
        <v>289</v>
      </c>
      <c r="X24" s="123">
        <f>IF(SUM(H24,L24,P24,T24)=0,"нд",SUM(H24,L24,P24,T24))</f>
        <v>7.8096144599999988</v>
      </c>
      <c r="Y24" s="123">
        <f>IF(SUM(J24,N24,R24,V24)=0,"нд",SUM(J24,N24,R24,V24))</f>
        <v>5.2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5" t="str">
        <f t="shared" ref="X25:X26" si="5">IF(SUM(H25,L25,P25,T25)=0,"нд",SUM(H25,L25,P25,T25))</f>
        <v>нд</v>
      </c>
      <c r="Y25" s="215" t="str">
        <f t="shared" ref="Y25:Y26"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5" t="str">
        <f t="shared" si="5"/>
        <v>нд</v>
      </c>
      <c r="Y26" s="215" t="str">
        <f t="shared" si="6"/>
        <v>нд</v>
      </c>
    </row>
    <row r="27" spans="1:25" ht="31.5">
      <c r="A27" s="124" t="s">
        <v>124</v>
      </c>
      <c r="B27" s="23" t="s">
        <v>173</v>
      </c>
      <c r="C27" s="98">
        <v>7.8096144599999988</v>
      </c>
      <c r="D27" s="98">
        <v>5.2</v>
      </c>
      <c r="E27" s="98">
        <v>7.8096144599999988</v>
      </c>
      <c r="F27" s="98">
        <v>5.2</v>
      </c>
      <c r="G27" s="98">
        <v>0</v>
      </c>
      <c r="H27" s="98">
        <v>0</v>
      </c>
      <c r="I27" s="98" t="s">
        <v>220</v>
      </c>
      <c r="J27" s="98">
        <v>0</v>
      </c>
      <c r="K27" s="98" t="s">
        <v>220</v>
      </c>
      <c r="L27" s="98">
        <v>7.8096144599999988</v>
      </c>
      <c r="M27" s="98" t="s">
        <v>289</v>
      </c>
      <c r="N27" s="98">
        <v>0</v>
      </c>
      <c r="O27" s="98" t="s">
        <v>220</v>
      </c>
      <c r="P27" s="98">
        <v>0</v>
      </c>
      <c r="Q27" s="98" t="s">
        <v>220</v>
      </c>
      <c r="R27" s="98">
        <v>0</v>
      </c>
      <c r="S27" s="98" t="s">
        <v>220</v>
      </c>
      <c r="T27" s="98">
        <v>0</v>
      </c>
      <c r="U27" s="98" t="s">
        <v>220</v>
      </c>
      <c r="V27" s="98">
        <v>5.2</v>
      </c>
      <c r="W27" s="98" t="s">
        <v>289</v>
      </c>
      <c r="X27" s="215">
        <f>IF(SUM(H27,L27,P27,T27)=0,"нд",SUM(H27,L27,P27,T27))</f>
        <v>7.8096144599999988</v>
      </c>
      <c r="Y27" s="215">
        <f>IF(SUM(J27,N27,R27,V27)=0,"нд",SUM(J27,N27,R27,V27))</f>
        <v>5.2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5" t="str">
        <f t="shared" ref="X28:X29" si="7">IF(SUM(H28,L28,P28,T28)=0,"нд",SUM(H28,L28,P28,T28))</f>
        <v>нд</v>
      </c>
      <c r="Y28" s="21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5" t="str">
        <f t="shared" si="7"/>
        <v>нд</v>
      </c>
      <c r="Y29" s="215" t="str">
        <f t="shared" si="8"/>
        <v>нд</v>
      </c>
    </row>
    <row r="30" spans="1:25" ht="47.25">
      <c r="A30" s="121" t="s">
        <v>59</v>
      </c>
      <c r="B30" s="122" t="s">
        <v>119</v>
      </c>
      <c r="C30" s="123">
        <f>SUM(C31:C32)</f>
        <v>6.5080120499999996</v>
      </c>
      <c r="D30" s="123">
        <f t="shared" ref="D30:F30" si="9">SUM(D31:D32)</f>
        <v>4.2622950819672134</v>
      </c>
      <c r="E30" s="123">
        <f t="shared" si="9"/>
        <v>6.5080120499999996</v>
      </c>
      <c r="F30" s="123">
        <f t="shared" si="9"/>
        <v>4.2622950819672134</v>
      </c>
      <c r="G30" s="123">
        <v>0</v>
      </c>
      <c r="H30" s="123">
        <f>SUM(H31:H32)</f>
        <v>0</v>
      </c>
      <c r="I30" s="123" t="s">
        <v>220</v>
      </c>
      <c r="J30" s="123">
        <f t="shared" ref="J30" si="10">SUM(J31:J32)</f>
        <v>0</v>
      </c>
      <c r="K30" s="123" t="s">
        <v>220</v>
      </c>
      <c r="L30" s="123">
        <f>SUM(L31:L32)</f>
        <v>6.5080120499999996</v>
      </c>
      <c r="M30" s="123" t="s">
        <v>289</v>
      </c>
      <c r="N30" s="123">
        <f t="shared" ref="N30" si="11">SUM(N31:N32)</f>
        <v>0</v>
      </c>
      <c r="O30" s="123" t="s">
        <v>220</v>
      </c>
      <c r="P30" s="123">
        <v>0</v>
      </c>
      <c r="Q30" s="123" t="s">
        <v>220</v>
      </c>
      <c r="R30" s="123">
        <v>0</v>
      </c>
      <c r="S30" s="123" t="s">
        <v>220</v>
      </c>
      <c r="T30" s="123">
        <f>SUM(T31:T32)</f>
        <v>0</v>
      </c>
      <c r="U30" s="123" t="s">
        <v>220</v>
      </c>
      <c r="V30" s="123">
        <f t="shared" ref="V30" si="12">SUM(V31:V32)</f>
        <v>4.2622950819672134</v>
      </c>
      <c r="W30" s="123" t="s">
        <v>289</v>
      </c>
      <c r="X30" s="123">
        <f>IF(SUM(H30,L30,P30,T30)=0,"нд",SUM(H30,L30,P30,T30))</f>
        <v>6.5080120499999996</v>
      </c>
      <c r="Y30" s="123">
        <f>IF(SUM(J30,N30,R30,V30)=0,"нд",SUM(J30,N30,R30,V30))</f>
        <v>4.2622950819672134</v>
      </c>
    </row>
    <row r="31" spans="1:25">
      <c r="A31" s="125" t="s">
        <v>118</v>
      </c>
      <c r="B31" s="23" t="s">
        <v>117</v>
      </c>
      <c r="C31" s="98">
        <v>0.65080120500000005</v>
      </c>
      <c r="D31" s="98">
        <v>0.42622950819672134</v>
      </c>
      <c r="E31" s="98">
        <v>0.65080120500000005</v>
      </c>
      <c r="F31" s="98">
        <v>0.42622950819672134</v>
      </c>
      <c r="G31" s="98">
        <v>0</v>
      </c>
      <c r="H31" s="98">
        <v>0</v>
      </c>
      <c r="I31" s="98" t="s">
        <v>220</v>
      </c>
      <c r="J31" s="98">
        <v>0</v>
      </c>
      <c r="K31" s="98" t="s">
        <v>220</v>
      </c>
      <c r="L31" s="98">
        <v>0.65080120500000005</v>
      </c>
      <c r="M31" s="98" t="s">
        <v>472</v>
      </c>
      <c r="N31" s="98">
        <v>0</v>
      </c>
      <c r="O31" s="98" t="s">
        <v>220</v>
      </c>
      <c r="P31" s="98">
        <v>0</v>
      </c>
      <c r="Q31" s="98" t="s">
        <v>220</v>
      </c>
      <c r="R31" s="98">
        <v>0</v>
      </c>
      <c r="S31" s="98" t="s">
        <v>220</v>
      </c>
      <c r="T31" s="98">
        <v>0</v>
      </c>
      <c r="U31" s="98" t="s">
        <v>220</v>
      </c>
      <c r="V31" s="98">
        <v>0.42622950819672134</v>
      </c>
      <c r="W31" s="98" t="s">
        <v>472</v>
      </c>
      <c r="X31" s="215">
        <f>IF(SUM(H31,L31,P31,T31)=0,"нд",SUM(H31,L31,P31,T31))</f>
        <v>0.65080120500000005</v>
      </c>
      <c r="Y31" s="215">
        <f>IF(SUM(J31,N31,R31,V31)=0,"нд",SUM(J31,N31,R31,V31))</f>
        <v>0.42622950819672134</v>
      </c>
    </row>
    <row r="32" spans="1:25" ht="31.5">
      <c r="A32" s="125" t="s">
        <v>116</v>
      </c>
      <c r="B32" s="23" t="s">
        <v>115</v>
      </c>
      <c r="C32" s="98">
        <v>5.8572108449999991</v>
      </c>
      <c r="D32" s="98">
        <v>3.8360655737704921</v>
      </c>
      <c r="E32" s="98">
        <v>5.8572108449999991</v>
      </c>
      <c r="F32" s="98">
        <v>3.8360655737704921</v>
      </c>
      <c r="G32" s="98">
        <v>0</v>
      </c>
      <c r="H32" s="98">
        <v>0</v>
      </c>
      <c r="I32" s="98" t="s">
        <v>220</v>
      </c>
      <c r="J32" s="98">
        <v>0</v>
      </c>
      <c r="K32" s="98" t="s">
        <v>220</v>
      </c>
      <c r="L32" s="98">
        <v>5.8572108449999991</v>
      </c>
      <c r="M32" s="98" t="s">
        <v>289</v>
      </c>
      <c r="N32" s="98">
        <v>0</v>
      </c>
      <c r="O32" s="98" t="s">
        <v>220</v>
      </c>
      <c r="P32" s="98">
        <v>0</v>
      </c>
      <c r="Q32" s="98" t="s">
        <v>220</v>
      </c>
      <c r="R32" s="98">
        <v>0</v>
      </c>
      <c r="S32" s="98" t="s">
        <v>220</v>
      </c>
      <c r="T32" s="98">
        <v>0</v>
      </c>
      <c r="U32" s="98" t="s">
        <v>220</v>
      </c>
      <c r="V32" s="98">
        <v>3.8360655737704921</v>
      </c>
      <c r="W32" s="98" t="s">
        <v>289</v>
      </c>
      <c r="X32" s="215">
        <f>IF(SUM(H32,L32,P32,T32)=0,"нд",SUM(H32,L32,P32,T32))</f>
        <v>5.8572108449999991</v>
      </c>
      <c r="Y32" s="215">
        <f>IF(SUM(J32,N32,R32,V32)=0,"нд",SUM(J32,N32,R32,V32))</f>
        <v>3.8360655737704921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5" t="str">
        <f>IF(SUM(H33,L33,P33,T33)=0,"нд",SUM(H33,L33,P33,T33))</f>
        <v>нд</v>
      </c>
      <c r="Y33" s="21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5" t="str">
        <f>IF(SUM(H34,L34,P34,T34)=0,"нд",SUM(H34,L34,P34,T34))</f>
        <v>нд</v>
      </c>
      <c r="Y34" s="21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5" t="str">
        <f t="shared" ref="X36:X42" si="13">IF(SUM(H36,L36,P36,T36)=0,"нд",SUM(H36,L36,P36,T36))</f>
        <v>нд</v>
      </c>
      <c r="Y36" s="215" t="str">
        <f t="shared" ref="Y36:Y41" si="14">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5" t="str">
        <f t="shared" si="13"/>
        <v>нд</v>
      </c>
      <c r="Y37" s="215" t="str">
        <f t="shared" si="14"/>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5" t="str">
        <f t="shared" si="13"/>
        <v>нд</v>
      </c>
      <c r="Y38" s="215" t="str">
        <f t="shared" si="14"/>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5" t="str">
        <f t="shared" si="13"/>
        <v>нд</v>
      </c>
      <c r="Y39" s="215" t="str">
        <f t="shared" si="14"/>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5" t="str">
        <f t="shared" si="13"/>
        <v>нд</v>
      </c>
      <c r="Y40" s="215" t="str">
        <f t="shared" si="14"/>
        <v>нд</v>
      </c>
    </row>
    <row r="41" spans="1:25">
      <c r="A41" s="124" t="s">
        <v>103</v>
      </c>
      <c r="B41" s="23" t="s">
        <v>89</v>
      </c>
      <c r="C41" s="98">
        <v>0.9</v>
      </c>
      <c r="D41" s="98">
        <v>0.9</v>
      </c>
      <c r="E41" s="98">
        <v>0.9</v>
      </c>
      <c r="F41" s="98">
        <v>0.9</v>
      </c>
      <c r="G41" s="98" t="s">
        <v>220</v>
      </c>
      <c r="H41" s="98">
        <v>0</v>
      </c>
      <c r="I41" s="98" t="s">
        <v>220</v>
      </c>
      <c r="J41" s="98">
        <v>0</v>
      </c>
      <c r="K41" s="98" t="s">
        <v>220</v>
      </c>
      <c r="L41" s="98">
        <v>0.9</v>
      </c>
      <c r="M41" s="98" t="s">
        <v>289</v>
      </c>
      <c r="N41" s="98">
        <v>0</v>
      </c>
      <c r="O41" s="98" t="s">
        <v>220</v>
      </c>
      <c r="P41" s="98">
        <v>0</v>
      </c>
      <c r="Q41" s="98" t="s">
        <v>220</v>
      </c>
      <c r="R41" s="98">
        <v>0</v>
      </c>
      <c r="S41" s="98" t="s">
        <v>220</v>
      </c>
      <c r="T41" s="98">
        <v>0</v>
      </c>
      <c r="U41" s="98" t="s">
        <v>220</v>
      </c>
      <c r="V41" s="98">
        <v>0.9</v>
      </c>
      <c r="W41" s="98" t="s">
        <v>289</v>
      </c>
      <c r="X41" s="215">
        <f t="shared" si="13"/>
        <v>0.9</v>
      </c>
      <c r="Y41" s="215">
        <f t="shared" si="14"/>
        <v>0.9</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5" t="str">
        <f t="shared" si="13"/>
        <v>нд</v>
      </c>
      <c r="Y42" s="21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5" t="str">
        <f t="shared" ref="X44:X50" si="15">IF(SUM(H44,L44,P44,T44)=0,"нд",SUM(H44,L44,P44,T44))</f>
        <v>нд</v>
      </c>
      <c r="Y44" s="215" t="str">
        <f t="shared" ref="Y44:Y50" si="16">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5" t="str">
        <f t="shared" si="15"/>
        <v>нд</v>
      </c>
      <c r="Y45" s="215" t="str">
        <f t="shared" si="16"/>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5" t="str">
        <f t="shared" si="15"/>
        <v>нд</v>
      </c>
      <c r="Y46" s="215" t="str">
        <f t="shared" si="16"/>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5" t="str">
        <f t="shared" si="15"/>
        <v>нд</v>
      </c>
      <c r="Y47" s="215" t="str">
        <f t="shared" si="16"/>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5" t="str">
        <f t="shared" si="15"/>
        <v>нд</v>
      </c>
      <c r="Y48" s="215" t="str">
        <f t="shared" si="16"/>
        <v>нд</v>
      </c>
    </row>
    <row r="49" spans="1:25">
      <c r="A49" s="124" t="s">
        <v>90</v>
      </c>
      <c r="B49" s="23" t="s">
        <v>89</v>
      </c>
      <c r="C49" s="98">
        <v>0.9</v>
      </c>
      <c r="D49" s="98">
        <v>0.9</v>
      </c>
      <c r="E49" s="98">
        <v>0.9</v>
      </c>
      <c r="F49" s="98">
        <v>0.9</v>
      </c>
      <c r="G49" s="98" t="s">
        <v>220</v>
      </c>
      <c r="H49" s="98">
        <v>0</v>
      </c>
      <c r="I49" s="98" t="s">
        <v>220</v>
      </c>
      <c r="J49" s="98">
        <v>0</v>
      </c>
      <c r="K49" s="98" t="s">
        <v>220</v>
      </c>
      <c r="L49" s="98">
        <v>0.9</v>
      </c>
      <c r="M49" s="98" t="s">
        <v>289</v>
      </c>
      <c r="N49" s="98">
        <v>0</v>
      </c>
      <c r="O49" s="98" t="s">
        <v>220</v>
      </c>
      <c r="P49" s="98" t="s">
        <v>220</v>
      </c>
      <c r="Q49" s="98" t="s">
        <v>220</v>
      </c>
      <c r="R49" s="98" t="s">
        <v>220</v>
      </c>
      <c r="S49" s="98" t="s">
        <v>220</v>
      </c>
      <c r="T49" s="98">
        <v>0</v>
      </c>
      <c r="U49" s="98" t="s">
        <v>220</v>
      </c>
      <c r="V49" s="98">
        <v>0.9</v>
      </c>
      <c r="W49" s="98" t="s">
        <v>289</v>
      </c>
      <c r="X49" s="215">
        <f t="shared" si="15"/>
        <v>0.9</v>
      </c>
      <c r="Y49" s="215">
        <f t="shared" si="16"/>
        <v>0.9</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5" t="str">
        <f t="shared" si="15"/>
        <v>нд</v>
      </c>
      <c r="Y50" s="215" t="str">
        <f t="shared" si="16"/>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6.5080120499999996</v>
      </c>
      <c r="D52" s="98">
        <f t="shared" ref="D52:F52" si="17">SUM(D31:D32)</f>
        <v>4.2622950819672134</v>
      </c>
      <c r="E52" s="98">
        <f t="shared" si="17"/>
        <v>6.5080120499999996</v>
      </c>
      <c r="F52" s="98">
        <f t="shared" si="17"/>
        <v>4.2622950819672134</v>
      </c>
      <c r="G52" s="98">
        <v>0</v>
      </c>
      <c r="H52" s="98">
        <v>0</v>
      </c>
      <c r="I52" s="98" t="s">
        <v>220</v>
      </c>
      <c r="J52" s="98">
        <v>0</v>
      </c>
      <c r="K52" s="98" t="s">
        <v>220</v>
      </c>
      <c r="L52" s="98">
        <f>SUM(L31:L32)</f>
        <v>6.5080120499999996</v>
      </c>
      <c r="M52" s="98" t="s">
        <v>289</v>
      </c>
      <c r="N52" s="98">
        <f>SUM(N31:N32)</f>
        <v>0</v>
      </c>
      <c r="O52" s="98" t="s">
        <v>220</v>
      </c>
      <c r="P52" s="98">
        <v>0</v>
      </c>
      <c r="Q52" s="98" t="s">
        <v>220</v>
      </c>
      <c r="R52" s="98">
        <v>0</v>
      </c>
      <c r="S52" s="98" t="s">
        <v>220</v>
      </c>
      <c r="T52" s="98">
        <f>SUM(T31:T32)</f>
        <v>0</v>
      </c>
      <c r="U52" s="98" t="s">
        <v>220</v>
      </c>
      <c r="V52" s="98">
        <f>SUM(V31:V32)</f>
        <v>4.2622950819672134</v>
      </c>
      <c r="W52" s="98" t="s">
        <v>289</v>
      </c>
      <c r="X52" s="98">
        <f t="shared" ref="X52:X64" si="18">IF(SUM(H52,L52,P52,T52)=0,"нд",SUM(H52,L52,P52,T52))</f>
        <v>6.5080120499999996</v>
      </c>
      <c r="Y52" s="98">
        <f>IF(SUM(J52,N52,R52,V52)=0,"нд",SUM(J52,N52,R52,V52))</f>
        <v>4.2622950819672134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5" t="str">
        <f t="shared" si="18"/>
        <v>нд</v>
      </c>
      <c r="Y53" s="21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5" t="str">
        <f t="shared" si="18"/>
        <v>нд</v>
      </c>
      <c r="Y54" s="21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5" t="str">
        <f t="shared" si="18"/>
        <v>нд</v>
      </c>
      <c r="Y55" s="215" t="str">
        <f t="shared" si="19"/>
        <v>нд</v>
      </c>
    </row>
    <row r="56" spans="1:25">
      <c r="A56" s="124" t="s">
        <v>80</v>
      </c>
      <c r="B56" s="31" t="s">
        <v>74</v>
      </c>
      <c r="C56" s="98">
        <v>0.9</v>
      </c>
      <c r="D56" s="98">
        <v>0.9</v>
      </c>
      <c r="E56" s="98">
        <v>0.9</v>
      </c>
      <c r="F56" s="98">
        <v>0.9</v>
      </c>
      <c r="G56" s="98">
        <v>0</v>
      </c>
      <c r="H56" s="98">
        <v>0</v>
      </c>
      <c r="I56" s="98" t="s">
        <v>220</v>
      </c>
      <c r="J56" s="98">
        <v>0</v>
      </c>
      <c r="K56" s="98" t="s">
        <v>220</v>
      </c>
      <c r="L56" s="98">
        <v>0.9</v>
      </c>
      <c r="M56" s="98" t="s">
        <v>289</v>
      </c>
      <c r="N56" s="98">
        <v>0</v>
      </c>
      <c r="O56" s="98" t="s">
        <v>220</v>
      </c>
      <c r="P56" s="98">
        <v>0</v>
      </c>
      <c r="Q56" s="98" t="s">
        <v>220</v>
      </c>
      <c r="R56" s="98">
        <v>0</v>
      </c>
      <c r="S56" s="98" t="s">
        <v>220</v>
      </c>
      <c r="T56" s="98">
        <v>0</v>
      </c>
      <c r="U56" s="98" t="s">
        <v>220</v>
      </c>
      <c r="V56" s="98">
        <v>0.9</v>
      </c>
      <c r="W56" s="98" t="s">
        <v>289</v>
      </c>
      <c r="X56" s="215">
        <f t="shared" si="18"/>
        <v>0.9</v>
      </c>
      <c r="Y56" s="215">
        <f t="shared" si="19"/>
        <v>0.9</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5" t="str">
        <f t="shared" si="18"/>
        <v>нд</v>
      </c>
      <c r="Y60" s="21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5" t="str">
        <f t="shared" si="18"/>
        <v>нд</v>
      </c>
      <c r="Y61" s="21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5" t="str">
        <f t="shared" si="18"/>
        <v>нд</v>
      </c>
      <c r="Y62" s="21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5" t="str">
        <f t="shared" si="18"/>
        <v>нд</v>
      </c>
      <c r="Y63" s="21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5" t="str">
        <f t="shared" si="18"/>
        <v>нд</v>
      </c>
      <c r="Y64" s="215" t="str">
        <f t="shared" si="20"/>
        <v>нд</v>
      </c>
    </row>
    <row r="65" spans="1:25">
      <c r="A65" s="30"/>
      <c r="B65" s="25"/>
      <c r="C65" s="25"/>
      <c r="D65" s="25"/>
      <c r="E65" s="25"/>
      <c r="F65" s="25"/>
      <c r="G65" s="25"/>
      <c r="H65" s="25"/>
      <c r="I65" s="25"/>
      <c r="J65" s="25"/>
      <c r="K65" s="25"/>
      <c r="L65" s="30"/>
      <c r="M65" s="30"/>
    </row>
    <row r="66" spans="1:25" ht="54" customHeight="1">
      <c r="B66" s="331"/>
      <c r="C66" s="331"/>
      <c r="D66" s="331"/>
      <c r="E66" s="331"/>
      <c r="F66" s="331"/>
      <c r="G66" s="331"/>
      <c r="H66" s="331"/>
      <c r="I66" s="331"/>
      <c r="J66" s="27"/>
      <c r="K66" s="27"/>
      <c r="L66" s="29"/>
      <c r="M66" s="29"/>
      <c r="N66" s="29"/>
      <c r="O66" s="29"/>
      <c r="P66" s="29"/>
      <c r="Q66" s="29"/>
      <c r="R66" s="29"/>
      <c r="S66" s="29"/>
      <c r="T66" s="29"/>
      <c r="U66" s="29"/>
      <c r="V66" s="29"/>
      <c r="W66" s="29"/>
      <c r="X66" s="29"/>
      <c r="Y66" s="29"/>
    </row>
    <row r="68" spans="1:25" ht="50.25" customHeight="1">
      <c r="B68" s="331"/>
      <c r="C68" s="331"/>
      <c r="D68" s="331"/>
      <c r="E68" s="331"/>
      <c r="F68" s="331"/>
      <c r="G68" s="331"/>
      <c r="H68" s="331"/>
      <c r="I68" s="331"/>
      <c r="J68" s="27"/>
      <c r="K68" s="27"/>
    </row>
    <row r="70" spans="1:25" ht="36.75" customHeight="1">
      <c r="B70" s="331"/>
      <c r="C70" s="331"/>
      <c r="D70" s="331"/>
      <c r="E70" s="331"/>
      <c r="F70" s="331"/>
      <c r="G70" s="331"/>
      <c r="H70" s="331"/>
      <c r="I70" s="331"/>
      <c r="J70" s="27"/>
      <c r="K70" s="27"/>
    </row>
    <row r="71" spans="1:25">
      <c r="N71" s="28"/>
    </row>
    <row r="72" spans="1:25" ht="51" customHeight="1">
      <c r="B72" s="331"/>
      <c r="C72" s="331"/>
      <c r="D72" s="331"/>
      <c r="E72" s="331"/>
      <c r="F72" s="331"/>
      <c r="G72" s="331"/>
      <c r="H72" s="331"/>
      <c r="I72" s="331"/>
      <c r="J72" s="27"/>
      <c r="K72" s="27"/>
      <c r="N72" s="28"/>
    </row>
    <row r="73" spans="1:25" ht="32.25" customHeight="1">
      <c r="B73" s="331"/>
      <c r="C73" s="331"/>
      <c r="D73" s="331"/>
      <c r="E73" s="331"/>
      <c r="F73" s="331"/>
      <c r="G73" s="331"/>
      <c r="H73" s="331"/>
      <c r="I73" s="331"/>
      <c r="J73" s="27"/>
      <c r="K73" s="27"/>
    </row>
    <row r="74" spans="1:25" ht="51.75" customHeight="1">
      <c r="B74" s="331"/>
      <c r="C74" s="331"/>
      <c r="D74" s="331"/>
      <c r="E74" s="331"/>
      <c r="F74" s="331"/>
      <c r="G74" s="331"/>
      <c r="H74" s="331"/>
      <c r="I74" s="331"/>
      <c r="J74" s="27"/>
      <c r="K74" s="27"/>
    </row>
    <row r="75" spans="1:25" ht="21.75" customHeight="1">
      <c r="B75" s="332"/>
      <c r="C75" s="332"/>
      <c r="D75" s="332"/>
      <c r="E75" s="332"/>
      <c r="F75" s="332"/>
      <c r="G75" s="332"/>
      <c r="H75" s="332"/>
      <c r="I75" s="332"/>
      <c r="J75" s="26"/>
      <c r="K75" s="26"/>
    </row>
    <row r="76" spans="1:25" ht="23.25" customHeight="1"/>
    <row r="77" spans="1:25" ht="18.75" customHeight="1">
      <c r="B77" s="330"/>
      <c r="C77" s="330"/>
      <c r="D77" s="330"/>
      <c r="E77" s="330"/>
      <c r="F77" s="330"/>
      <c r="G77" s="330"/>
      <c r="H77" s="330"/>
      <c r="I77" s="330"/>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4" t="str">
        <f>T1Year</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14" customFormat="1">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4" customFormat="1" ht="15.75">
      <c r="A12" s="266" t="str">
        <f>T1Code</f>
        <v>ЭN232704_08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14" customFormat="1" ht="15.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14" customFormat="1" ht="15.75">
      <c r="A15" s="266" t="str">
        <f>T1Titul</f>
        <v xml:space="preserve">Строительство КЛ-6 кВ ТП-100-КТП-37, г.Ковров (0,9 км)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14" customFormat="1">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s="14" customFormat="1">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s="14" customFormat="1">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4" customFormat="1">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40" t="s">
        <v>48</v>
      </c>
      <c r="B22" s="343" t="s">
        <v>20</v>
      </c>
      <c r="C22" s="340" t="s">
        <v>47</v>
      </c>
      <c r="D22" s="340" t="s">
        <v>46</v>
      </c>
      <c r="E22" s="346" t="s">
        <v>214</v>
      </c>
      <c r="F22" s="347"/>
      <c r="G22" s="347"/>
      <c r="H22" s="347"/>
      <c r="I22" s="347"/>
      <c r="J22" s="347"/>
      <c r="K22" s="347"/>
      <c r="L22" s="348"/>
      <c r="M22" s="340" t="s">
        <v>45</v>
      </c>
      <c r="N22" s="340" t="s">
        <v>44</v>
      </c>
      <c r="O22" s="340" t="s">
        <v>43</v>
      </c>
      <c r="P22" s="349" t="s">
        <v>164</v>
      </c>
      <c r="Q22" s="349" t="s">
        <v>42</v>
      </c>
      <c r="R22" s="349" t="s">
        <v>41</v>
      </c>
      <c r="S22" s="349" t="s">
        <v>40</v>
      </c>
      <c r="T22" s="349"/>
      <c r="U22" s="350" t="s">
        <v>39</v>
      </c>
      <c r="V22" s="350" t="s">
        <v>38</v>
      </c>
      <c r="W22" s="349" t="s">
        <v>37</v>
      </c>
      <c r="X22" s="349" t="s">
        <v>36</v>
      </c>
      <c r="Y22" s="349" t="s">
        <v>35</v>
      </c>
      <c r="Z22" s="361"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s="14" customFormat="1" ht="15.75">
      <c r="A23" s="341"/>
      <c r="B23" s="344"/>
      <c r="C23" s="341"/>
      <c r="D23" s="341"/>
      <c r="E23" s="355" t="s">
        <v>19</v>
      </c>
      <c r="F23" s="357" t="s">
        <v>77</v>
      </c>
      <c r="G23" s="357" t="s">
        <v>76</v>
      </c>
      <c r="H23" s="357" t="s">
        <v>75</v>
      </c>
      <c r="I23" s="359" t="s">
        <v>170</v>
      </c>
      <c r="J23" s="359" t="s">
        <v>171</v>
      </c>
      <c r="K23" s="359" t="s">
        <v>172</v>
      </c>
      <c r="L23" s="357" t="s">
        <v>72</v>
      </c>
      <c r="M23" s="341"/>
      <c r="N23" s="341"/>
      <c r="O23" s="341"/>
      <c r="P23" s="349"/>
      <c r="Q23" s="349"/>
      <c r="R23" s="349"/>
      <c r="S23" s="340" t="s">
        <v>0</v>
      </c>
      <c r="T23" s="340"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s="14" customFormat="1" ht="47.25">
      <c r="A24" s="342"/>
      <c r="B24" s="345"/>
      <c r="C24" s="342"/>
      <c r="D24" s="342"/>
      <c r="E24" s="356"/>
      <c r="F24" s="358"/>
      <c r="G24" s="358"/>
      <c r="H24" s="358"/>
      <c r="I24" s="360"/>
      <c r="J24" s="360"/>
      <c r="K24" s="360"/>
      <c r="L24" s="358"/>
      <c r="M24" s="342"/>
      <c r="N24" s="342"/>
      <c r="O24" s="342"/>
      <c r="P24" s="349"/>
      <c r="Q24" s="349"/>
      <c r="R24" s="349"/>
      <c r="S24" s="342"/>
      <c r="T24" s="342"/>
      <c r="U24" s="350"/>
      <c r="V24" s="350"/>
      <c r="W24" s="349"/>
      <c r="X24" s="349"/>
      <c r="Y24" s="349"/>
      <c r="Z24" s="349"/>
      <c r="AA24" s="349"/>
      <c r="AB24" s="349"/>
      <c r="AC24" s="349"/>
      <c r="AD24" s="349"/>
      <c r="AE24" s="349"/>
      <c r="AF24" s="42" t="s">
        <v>9</v>
      </c>
      <c r="AG24" s="42" t="s">
        <v>8</v>
      </c>
      <c r="AH24" s="42" t="s">
        <v>0</v>
      </c>
      <c r="AI24" s="42" t="s">
        <v>7</v>
      </c>
      <c r="AJ24" s="342"/>
      <c r="AK24" s="342"/>
      <c r="AL24" s="342"/>
      <c r="AM24" s="342"/>
      <c r="AN24" s="342"/>
      <c r="AO24" s="342"/>
      <c r="AP24" s="342"/>
      <c r="AQ24" s="352"/>
      <c r="AR24" s="349"/>
      <c r="AS24" s="349"/>
      <c r="AT24" s="349"/>
      <c r="AU24" s="349"/>
      <c r="AV24" s="35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8" t="s">
        <v>220</v>
      </c>
      <c r="B26" s="133"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5" t="str">
        <f>T1Year</f>
        <v>Год раскрытия информации: 2026 год</v>
      </c>
      <c r="B5" s="365"/>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6" t="s">
        <v>5</v>
      </c>
      <c r="B7" s="366"/>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7" t="str">
        <f>T1Filial</f>
        <v>Акционерное общество  "ОРЭС-Владимирская область"</v>
      </c>
      <c r="B9" s="367"/>
      <c r="P9" s="50"/>
      <c r="Q9" s="50"/>
      <c r="R9" s="50"/>
      <c r="S9" s="50"/>
      <c r="T9" s="50"/>
      <c r="U9" s="50"/>
      <c r="V9" s="50"/>
      <c r="W9" s="50"/>
      <c r="X9" s="50"/>
      <c r="Y9" s="50"/>
      <c r="Z9" s="50"/>
      <c r="AA9" s="50"/>
    </row>
    <row r="10" spans="1:27">
      <c r="A10" s="363" t="s">
        <v>4</v>
      </c>
      <c r="B10" s="363"/>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7" t="str">
        <f>T1Code</f>
        <v>ЭN232704_08</v>
      </c>
      <c r="B12" s="367"/>
      <c r="P12" s="50"/>
      <c r="Q12" s="50"/>
      <c r="R12" s="50"/>
      <c r="S12" s="50"/>
      <c r="T12" s="50"/>
      <c r="U12" s="50"/>
      <c r="V12" s="50"/>
      <c r="W12" s="50"/>
      <c r="X12" s="50"/>
      <c r="Y12" s="50"/>
      <c r="Z12" s="50"/>
      <c r="AA12" s="50"/>
    </row>
    <row r="13" spans="1:27">
      <c r="A13" s="363" t="s">
        <v>3</v>
      </c>
      <c r="B13" s="363"/>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2" t="str">
        <f>T1Titul</f>
        <v xml:space="preserve">Строительство КЛ-6 кВ ТП-100-КТП-37, г.Ковров (0,9 км) </v>
      </c>
      <c r="B15" s="362"/>
      <c r="P15" s="50"/>
      <c r="Q15" s="50"/>
      <c r="R15" s="50"/>
      <c r="S15" s="50"/>
      <c r="T15" s="50"/>
      <c r="U15" s="50"/>
      <c r="V15" s="50"/>
      <c r="W15" s="50"/>
      <c r="X15" s="50"/>
      <c r="Y15" s="50"/>
      <c r="Z15" s="50"/>
      <c r="AA15" s="50"/>
    </row>
    <row r="16" spans="1:27">
      <c r="A16" s="363" t="s">
        <v>2</v>
      </c>
      <c r="B16" s="363"/>
      <c r="P16" s="50"/>
      <c r="Q16" s="50"/>
      <c r="R16" s="50"/>
      <c r="S16" s="50"/>
      <c r="T16" s="50"/>
      <c r="U16" s="50"/>
      <c r="V16" s="50"/>
      <c r="W16" s="50"/>
      <c r="X16" s="50"/>
      <c r="Y16" s="50"/>
      <c r="Z16" s="50"/>
      <c r="AA16" s="50"/>
    </row>
    <row r="17" spans="1:2">
      <c r="B17" s="56"/>
    </row>
    <row r="18" spans="1:2" ht="33.75" customHeight="1">
      <c r="A18" s="364" t="s">
        <v>226</v>
      </c>
      <c r="B18" s="323"/>
    </row>
    <row r="19" spans="1:2">
      <c r="B19" s="38"/>
    </row>
    <row r="20" spans="1:2" ht="16.5" thickBot="1">
      <c r="B20" s="57"/>
    </row>
    <row r="21" spans="1:2" ht="48.75" customHeight="1" thickBot="1">
      <c r="A21" s="58" t="s">
        <v>227</v>
      </c>
      <c r="B21" s="59" t="str">
        <f>T1Titul</f>
        <v xml:space="preserve">Строительство КЛ-6 кВ ТП-100-КТП-37, г.Ковров (0,9 км) </v>
      </c>
    </row>
    <row r="22" spans="1:2" ht="16.5" thickBot="1">
      <c r="A22" s="58" t="s">
        <v>228</v>
      </c>
      <c r="B22" s="131" t="s">
        <v>470</v>
      </c>
    </row>
    <row r="23" spans="1:2" ht="16.5" thickBot="1">
      <c r="A23" s="60" t="s">
        <v>229</v>
      </c>
      <c r="B23" s="61" t="s">
        <v>230</v>
      </c>
    </row>
    <row r="24" spans="1:2" ht="30.75" thickBot="1">
      <c r="A24" s="60" t="s">
        <v>231</v>
      </c>
      <c r="B24" s="216" t="s">
        <v>479</v>
      </c>
    </row>
    <row r="25" spans="1:2" ht="16.5" thickBot="1">
      <c r="A25" s="62" t="s">
        <v>232</v>
      </c>
      <c r="B25" s="130">
        <v>2029</v>
      </c>
    </row>
    <row r="26" spans="1:2" ht="16.5" thickBot="1">
      <c r="A26" s="63" t="s">
        <v>233</v>
      </c>
      <c r="B26" s="64" t="s">
        <v>466</v>
      </c>
    </row>
    <row r="27" spans="1:2" ht="23.25" customHeight="1" thickBot="1">
      <c r="A27" s="65" t="s">
        <v>284</v>
      </c>
      <c r="B27" s="130">
        <f>T1C25</f>
        <v>5.2</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